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Qaxaqapetaran\"/>
    </mc:Choice>
  </mc:AlternateContent>
  <bookViews>
    <workbookView xWindow="0" yWindow="0" windowWidth="19440" windowHeight="1072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2" i="19" l="1"/>
  <c r="G1" i="7" l="1"/>
  <c r="A24" i="10" l="1"/>
  <c r="A27" i="10" s="1"/>
  <c r="A28" i="10" s="1"/>
  <c r="A33" i="10" s="1"/>
  <c r="A36" i="10" s="1"/>
  <c r="A37" i="10" s="1"/>
  <c r="A39" i="10" s="1"/>
  <c r="A41" i="10" s="1"/>
  <c r="A42" i="10" s="1"/>
  <c r="A43" i="10" s="1"/>
  <c r="A46" i="10" s="1"/>
  <c r="A47" i="10" s="1"/>
  <c r="A48" i="10" s="1"/>
  <c r="A49" i="10" s="1"/>
  <c r="A51" i="10" s="1"/>
  <c r="A52" i="10" s="1"/>
  <c r="A53" i="10" s="1"/>
  <c r="A54" i="10" s="1"/>
  <c r="A55" i="10" s="1"/>
  <c r="A56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7" i="10" s="1"/>
  <c r="A18" i="10" s="1"/>
  <c r="B15" i="10"/>
  <c r="A24" i="9"/>
  <c r="A27" i="9" s="1"/>
  <c r="A28" i="9" s="1"/>
  <c r="A33" i="9" s="1"/>
  <c r="A34" i="9" s="1"/>
  <c r="A35" i="9" s="1"/>
  <c r="A36" i="9" s="1"/>
  <c r="A37" i="9" s="1"/>
  <c r="A39" i="9" s="1"/>
  <c r="A41" i="9" s="1"/>
  <c r="A42" i="9" s="1"/>
  <c r="A43" i="9" s="1"/>
  <c r="A46" i="9" s="1"/>
  <c r="A47" i="9" s="1"/>
  <c r="A48" i="9" s="1"/>
  <c r="A49" i="9" s="1"/>
  <c r="A51" i="9" s="1"/>
  <c r="A52" i="9" s="1"/>
  <c r="A53" i="9" s="1"/>
  <c r="A54" i="9" s="1"/>
  <c r="A55" i="9" s="1"/>
  <c r="A58" i="9" s="1"/>
  <c r="A59" i="9" s="1"/>
  <c r="A2" i="9"/>
  <c r="A8" i="9"/>
  <c r="A9" i="9" s="1"/>
  <c r="A10" i="9" s="1"/>
  <c r="A11" i="9" s="1"/>
  <c r="A12" i="9" s="1"/>
  <c r="A13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2" i="7" s="1"/>
  <c r="A33" i="7" s="1"/>
  <c r="A34" i="7" s="1"/>
  <c r="A39" i="7" s="1"/>
  <c r="A41" i="7" s="1"/>
  <c r="A42" i="7" s="1"/>
  <c r="A43" i="7" s="1"/>
  <c r="A44" i="7" s="1"/>
  <c r="A45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3" i="19" s="1"/>
  <c r="A34" i="19" s="1"/>
  <c r="A39" i="19" s="1"/>
  <c r="A41" i="19" s="1"/>
  <c r="A42" i="19" s="1"/>
  <c r="A43" i="19" s="1"/>
  <c r="A44" i="19" s="1"/>
  <c r="A45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2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J18" i="23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34" i="7"/>
  <c r="I34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I13" i="7"/>
  <c r="J81" i="7"/>
  <c r="J69" i="7"/>
  <c r="J77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C7" i="22"/>
  <c r="A2" i="22"/>
  <c r="O8" i="11"/>
  <c r="O9" i="11" s="1"/>
  <c r="D27" i="19" s="1"/>
  <c r="A2" i="11"/>
  <c r="D54" i="18"/>
  <c r="D59" i="18" s="1"/>
  <c r="F66" i="7" s="1"/>
  <c r="D66" i="7" s="1"/>
  <c r="D30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F40" i="7"/>
  <c r="F39" i="7"/>
  <c r="F38" i="7"/>
  <c r="F37" i="7"/>
  <c r="F36" i="7"/>
  <c r="F34" i="7"/>
  <c r="K34" i="7" s="1"/>
  <c r="F33" i="7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23" i="22" l="1"/>
  <c r="C62" i="10"/>
  <c r="D23" i="22"/>
  <c r="F23" i="22"/>
  <c r="E36" i="7"/>
  <c r="D36" i="7"/>
  <c r="C36" i="7"/>
  <c r="C33" i="7"/>
  <c r="D33" i="7"/>
  <c r="I33" i="7" s="1"/>
  <c r="E33" i="7"/>
  <c r="D38" i="7"/>
  <c r="E38" i="7"/>
  <c r="J38" i="7" s="1"/>
  <c r="C38" i="7"/>
  <c r="C40" i="7"/>
  <c r="D40" i="7"/>
  <c r="C37" i="7"/>
  <c r="D37" i="7"/>
  <c r="E37" i="7"/>
  <c r="J37" i="7" s="1"/>
  <c r="C41" i="7"/>
  <c r="D41" i="7"/>
  <c r="I41" i="7" s="1"/>
  <c r="J41" i="7"/>
  <c r="D31" i="7"/>
  <c r="E31" i="7"/>
  <c r="C31" i="7"/>
  <c r="C39" i="7"/>
  <c r="D39" i="7"/>
  <c r="I39" i="7" s="1"/>
  <c r="E39" i="7"/>
  <c r="J39" i="7" s="1"/>
  <c r="D34" i="18"/>
  <c r="C66" i="7"/>
  <c r="D60" i="10"/>
  <c r="E60" i="10" s="1"/>
  <c r="F59" i="18"/>
  <c r="E66" i="7"/>
  <c r="K66" i="7" s="1"/>
  <c r="I66" i="7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D25" i="9"/>
  <c r="E25" i="9" s="1"/>
  <c r="I68" i="7"/>
  <c r="J68" i="7"/>
  <c r="E15" i="9"/>
  <c r="D14" i="9"/>
  <c r="E14" i="9" s="1"/>
  <c r="D23" i="9"/>
  <c r="E23" i="9" s="1"/>
  <c r="F35" i="7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J31" i="7" l="1"/>
  <c r="J66" i="7"/>
  <c r="J33" i="7"/>
  <c r="C32" i="7"/>
  <c r="D32" i="7"/>
  <c r="E32" i="7"/>
  <c r="E26" i="7" s="1"/>
  <c r="D35" i="7"/>
  <c r="I36" i="7"/>
  <c r="J40" i="7"/>
  <c r="I38" i="7"/>
  <c r="E35" i="7"/>
  <c r="J36" i="7"/>
  <c r="K37" i="7"/>
  <c r="I31" i="7"/>
  <c r="K40" i="7"/>
  <c r="K38" i="7"/>
  <c r="K33" i="7"/>
  <c r="K36" i="7"/>
  <c r="K39" i="7"/>
  <c r="K31" i="7"/>
  <c r="K41" i="7"/>
  <c r="I40" i="7"/>
  <c r="C35" i="7"/>
  <c r="I37" i="7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D21" i="10"/>
  <c r="D26" i="7" l="1"/>
  <c r="D25" i="7" s="1"/>
  <c r="I35" i="7"/>
  <c r="J35" i="7"/>
  <c r="K32" i="7"/>
  <c r="I32" i="7"/>
  <c r="J26" i="7"/>
  <c r="J32" i="7"/>
  <c r="K35" i="7"/>
  <c r="C26" i="7"/>
  <c r="E25" i="7"/>
  <c r="J25" i="7" s="1"/>
  <c r="F26" i="7"/>
  <c r="K26" i="7" s="1"/>
  <c r="D43" i="10"/>
  <c r="E43" i="10" s="1"/>
  <c r="D60" i="9"/>
  <c r="E60" i="9" s="1"/>
  <c r="D7" i="10"/>
  <c r="E7" i="10" s="1"/>
  <c r="E12" i="7"/>
  <c r="H25" i="7"/>
  <c r="D12" i="7"/>
  <c r="C62" i="18"/>
  <c r="E21" i="10"/>
  <c r="I26" i="7" l="1"/>
  <c r="C25" i="7"/>
  <c r="F25" i="7"/>
  <c r="K25" i="7" s="1"/>
  <c r="D20" i="10"/>
  <c r="D19" i="10" s="1"/>
  <c r="J12" i="7"/>
  <c r="E84" i="7"/>
  <c r="I12" i="7"/>
  <c r="D84" i="7"/>
  <c r="K12" i="7"/>
  <c r="I25" i="7" l="1"/>
  <c r="C84" i="7"/>
  <c r="I84" i="7" s="1"/>
  <c r="F84" i="7"/>
  <c r="K84" i="7" s="1"/>
  <c r="E20" i="10"/>
  <c r="J84" i="7"/>
  <c r="E19" i="10"/>
  <c r="D78" i="10"/>
  <c r="E78" i="10" s="1"/>
</calcChain>
</file>

<file path=xl/sharedStrings.xml><?xml version="1.0" encoding="utf-8"?>
<sst xmlns="http://schemas.openxmlformats.org/spreadsheetml/2006/main" count="422" uniqueCount="259">
  <si>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</si>
  <si>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</si>
  <si>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</si>
  <si>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</si>
  <si>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</si>
  <si>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</si>
  <si>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</si>
  <si>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</si>
  <si>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</si>
  <si>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</si>
  <si>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</si>
  <si>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</si>
  <si>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</si>
  <si>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</si>
  <si>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</si>
  <si>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</si>
  <si>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</si>
  <si>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</si>
  <si>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</si>
  <si>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</si>
  <si>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</si>
  <si>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</si>
  <si>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</si>
  <si>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</si>
  <si>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</si>
  <si>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</si>
  <si>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</si>
  <si>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</si>
  <si>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</si>
  <si>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</si>
  <si>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</si>
  <si>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</si>
  <si>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</si>
  <si>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</si>
  <si>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</si>
  <si>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</si>
  <si>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</si>
  <si>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</si>
  <si>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</si>
  <si>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</si>
  <si>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</si>
  <si>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</si>
  <si>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</si>
  <si>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</si>
  <si>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</si>
  <si>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</si>
  <si>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</si>
  <si>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</si>
  <si>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</si>
  <si>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</si>
  <si>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</si>
  <si>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</si>
  <si>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</si>
  <si>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</si>
  <si>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</si>
  <si>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</si>
  <si>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</si>
  <si>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</si>
  <si>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</si>
  <si>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</si>
  <si>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</si>
  <si>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</si>
  <si>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</si>
  <si>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</si>
  <si>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</si>
  <si>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</si>
  <si>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</si>
  <si>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</si>
  <si>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</si>
  <si>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</si>
  <si>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</si>
  <si>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</si>
  <si>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</si>
  <si>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</si>
  <si>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</si>
  <si>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</si>
  <si>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</si>
  <si>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</si>
  <si>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</si>
  <si>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</si>
  <si>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</si>
  <si>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</si>
  <si>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</si>
  <si>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</si>
  <si>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</si>
  <si>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</si>
  <si>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</si>
  <si>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</si>
  <si>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</si>
  <si>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</si>
  <si>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</si>
  <si>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</si>
  <si>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</si>
  <si>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</si>
  <si>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</si>
  <si>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</si>
  <si>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</si>
  <si>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</si>
  <si>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</si>
  <si>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</si>
  <si>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</si>
  <si>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</si>
  <si>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</si>
  <si>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</si>
  <si>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</si>
  <si>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</si>
  <si>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</si>
  <si>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</si>
  <si>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</si>
  <si>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</si>
  <si>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</si>
  <si>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</si>
  <si>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</si>
  <si>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</si>
  <si>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</si>
  <si>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</si>
  <si>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</si>
  <si>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</si>
  <si>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</si>
  <si>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</si>
  <si>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</si>
  <si>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</si>
  <si>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</si>
  <si>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</si>
  <si>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</si>
  <si>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</si>
  <si>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</si>
  <si>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</si>
  <si>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</si>
  <si>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</si>
  <si>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</si>
  <si>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</si>
  <si>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</si>
  <si>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</si>
  <si>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</si>
  <si>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</si>
  <si>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</si>
  <si>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</si>
  <si>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</si>
  <si>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</si>
  <si>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</si>
  <si>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</si>
  <si>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</si>
  <si>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</si>
  <si>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</si>
  <si>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</si>
  <si>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</si>
  <si>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</si>
  <si>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</si>
  <si>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</si>
  <si>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</si>
  <si>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</si>
  <si>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</si>
  <si>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</si>
  <si>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</si>
  <si>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</si>
  <si>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</si>
  <si>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</si>
  <si>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</si>
  <si>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</si>
  <si>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</si>
  <si>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</si>
  <si>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</si>
  <si>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</si>
  <si>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</si>
  <si>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</si>
  <si>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</si>
  <si>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</si>
  <si>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</si>
  <si>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</si>
  <si>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</si>
  <si>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</si>
  <si>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</si>
  <si>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</si>
  <si>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</si>
  <si>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</si>
  <si>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</si>
  <si>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</si>
  <si>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</si>
  <si>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</si>
  <si>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</si>
  <si>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</si>
  <si>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</si>
  <si>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</si>
  <si>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</si>
  <si>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</si>
  <si>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</si>
  <si>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</si>
  <si>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</si>
  <si>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</si>
  <si>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</si>
  <si>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</si>
  <si>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</si>
  <si>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</si>
  <si>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</si>
  <si>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</si>
  <si>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</si>
  <si>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</si>
  <si>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</si>
  <si>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</si>
  <si>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</si>
  <si>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</si>
  <si>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</si>
  <si>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</si>
  <si>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</si>
  <si>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</si>
  <si>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</si>
  <si>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</si>
  <si>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</si>
  <si>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</si>
  <si>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</si>
  <si>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</si>
  <si>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</si>
  <si>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</si>
  <si>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</si>
  <si>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</si>
  <si>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</si>
  <si>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</si>
  <si>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</si>
  <si>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</si>
  <si>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</si>
  <si>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</si>
  <si>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</si>
  <si>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</si>
  <si>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</si>
  <si>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</si>
  <si>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</si>
  <si>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</si>
  <si>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</si>
  <si>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</si>
  <si>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</si>
  <si>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</si>
  <si>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</si>
  <si>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</si>
  <si>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</si>
  <si>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</si>
  <si>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</si>
  <si>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</si>
  <si>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</si>
  <si>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</si>
  <si>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</si>
  <si>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</si>
  <si>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</si>
  <si>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</si>
  <si>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</si>
  <si>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</si>
  <si>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</si>
  <si>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</si>
  <si>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</si>
  <si>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մարզատրամաբանական խաղերի մանկապատանեկան մարզադպրոց» ՀՈԱԿ-ի </t>
  </si>
  <si>
    <t>Ա.Պողոսյան</t>
  </si>
  <si>
    <t>Ն.Սարգսյան</t>
  </si>
  <si>
    <t>շաշկի</t>
  </si>
  <si>
    <t>ռենձյու</t>
  </si>
  <si>
    <t>տարեկան սպասարկում</t>
  </si>
  <si>
    <t>մարզադպրոցի կարիքների համար՝ գնումների պլան</t>
  </si>
  <si>
    <t xml:space="preserve">մարզադպրոցի  2 զուքարակոնքի փոխարինում նորով՝ /ձեռք բերման  և տեղադրման  աշխատանքներ/ 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</si>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</sst>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0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24" borderId="0" xfId="45" applyFont="1" applyFill="1" applyBorder="1" applyAlignment="1" applyProtection="1">
      <alignment vertical="center"/>
      <protection hidden="1"/>
    </xf>
    <xf numFmtId="164" fontId="27" fillId="24" borderId="0" xfId="0" applyNumberFormat="1" applyFont="1" applyFill="1" applyBorder="1" applyAlignment="1" applyProtection="1">
      <alignment horizontal="center" vertical="center"/>
      <protection hidden="1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H73" sqref="H73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4">
        <v>3</v>
      </c>
      <c r="F1" s="42"/>
    </row>
    <row r="2" spans="1:15" s="6" customFormat="1">
      <c r="C2" s="42"/>
      <c r="D2" s="539" t="s">
        <v>38</v>
      </c>
      <c r="E2" s="539"/>
      <c r="F2" s="42"/>
    </row>
    <row r="3" spans="1:15" s="6" customFormat="1">
      <c r="C3" s="42"/>
      <c r="D3" s="539" t="s">
        <v>245</v>
      </c>
      <c r="E3" s="539"/>
      <c r="F3" s="42"/>
    </row>
    <row r="4" spans="1:15" s="520" customFormat="1" ht="24.75" customHeight="1">
      <c r="B4" s="521"/>
      <c r="C4" s="521"/>
      <c r="D4" s="539" t="s">
        <v>246</v>
      </c>
      <c r="E4" s="539"/>
    </row>
    <row r="5" spans="1:15" s="520" customFormat="1" ht="20.25" customHeight="1">
      <c r="B5" s="521"/>
      <c r="C5" s="539" t="s">
        <v>247</v>
      </c>
      <c r="D5" s="539"/>
      <c r="E5" s="539"/>
    </row>
    <row r="6" spans="1:15" ht="18.75" customHeight="1">
      <c r="A6" s="540" t="s">
        <v>39</v>
      </c>
      <c r="B6" s="540"/>
      <c r="C6" s="540"/>
      <c r="D6" s="540"/>
      <c r="E6" s="540"/>
      <c r="F6" s="45"/>
    </row>
    <row r="7" spans="1:15" ht="24.75" customHeight="1">
      <c r="A7" s="537" t="s">
        <v>249</v>
      </c>
      <c r="B7" s="537"/>
      <c r="C7" s="537"/>
      <c r="D7" s="537"/>
      <c r="E7" s="537"/>
      <c r="F7" s="76" t="s">
        <v>206</v>
      </c>
    </row>
    <row r="8" spans="1:15" ht="18.75" customHeight="1">
      <c r="A8" s="538" t="s">
        <v>219</v>
      </c>
      <c r="B8" s="538"/>
      <c r="C8" s="538"/>
      <c r="D8" s="538"/>
      <c r="E8" s="538"/>
      <c r="F8" s="46"/>
      <c r="G8" s="47"/>
      <c r="H8" s="47"/>
      <c r="J8" s="47"/>
      <c r="K8" s="47"/>
      <c r="L8" s="47"/>
    </row>
    <row r="9" spans="1:15" ht="25.5" customHeight="1">
      <c r="A9" s="48"/>
      <c r="B9" s="48"/>
      <c r="C9" s="48"/>
      <c r="D9" s="49" t="s">
        <v>50</v>
      </c>
      <c r="E9" s="495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96"/>
      <c r="F10" s="50"/>
    </row>
    <row r="11" spans="1:15" ht="22.15" customHeight="1">
      <c r="A11" s="162">
        <v>1</v>
      </c>
      <c r="B11" s="163" t="s">
        <v>113</v>
      </c>
      <c r="C11" s="56"/>
      <c r="D11" s="290">
        <v>28408.9</v>
      </c>
      <c r="E11" s="497"/>
      <c r="F11" s="314" t="s">
        <v>187</v>
      </c>
    </row>
    <row r="12" spans="1:15" ht="34.5" hidden="1">
      <c r="A12" s="162">
        <f>+A11+1</f>
        <v>2</v>
      </c>
      <c r="B12" s="326" t="s">
        <v>218</v>
      </c>
      <c r="C12" s="56"/>
      <c r="D12" s="290"/>
      <c r="E12" s="497"/>
      <c r="F12" s="9" t="s">
        <v>248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7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69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90">
        <f>SUM(D19:D20)</f>
        <v>690.5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256">
        <f>+D63</f>
        <v>690.5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71</v>
      </c>
      <c r="C20" s="57"/>
      <c r="D20" s="240"/>
      <c r="E20" s="499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>
      <c r="A21" s="162">
        <f>+A18+1</f>
        <v>3</v>
      </c>
      <c r="B21" s="163" t="s">
        <v>10</v>
      </c>
      <c r="C21" s="57"/>
      <c r="D21" s="290">
        <v>3</v>
      </c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7"/>
      <c r="F22" s="519"/>
    </row>
    <row r="23" spans="1:25" s="2" customFormat="1" hidden="1">
      <c r="A23" s="162">
        <f t="shared" si="0"/>
        <v>5</v>
      </c>
      <c r="B23" s="70"/>
      <c r="C23" s="323"/>
      <c r="D23" s="290"/>
      <c r="E23" s="497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29102.400000000001</v>
      </c>
      <c r="E24" s="500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191</v>
      </c>
      <c r="C27" s="57"/>
      <c r="D27" s="290">
        <f>+Ashkhatavardz!O9-'Dramakan hosqer'!F82</f>
        <v>27508.3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idden="1">
      <c r="A30" s="162">
        <f>+A27+1</f>
        <v>2</v>
      </c>
      <c r="B30" s="163" t="s">
        <v>13</v>
      </c>
      <c r="C30" s="57"/>
      <c r="D30" s="290">
        <f>+Komunal!F28</f>
        <v>0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v>2</v>
      </c>
      <c r="B31" s="163" t="s">
        <v>12</v>
      </c>
      <c r="C31" s="57"/>
      <c r="D31" s="290">
        <f>+Komunal!J28</f>
        <v>250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v>3</v>
      </c>
      <c r="B32" s="163" t="s">
        <v>14</v>
      </c>
      <c r="C32" s="57"/>
      <c r="D32" s="290">
        <f>+Komunal!N28</f>
        <v>9.3000000000000007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ref="A33:A34" si="1">+A32+1</f>
        <v>4</v>
      </c>
      <c r="B33" s="163" t="s">
        <v>15</v>
      </c>
      <c r="C33" s="57"/>
      <c r="D33" s="290">
        <v>4.9000000000000004</v>
      </c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5</v>
      </c>
      <c r="B34" s="163" t="s">
        <v>16</v>
      </c>
      <c r="C34" s="57"/>
      <c r="D34" s="290"/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5</v>
      </c>
      <c r="B35" s="163" t="s">
        <v>17</v>
      </c>
      <c r="C35" s="57"/>
      <c r="D35" s="290">
        <f>SUM(D36:D38)</f>
        <v>273.60000000000002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9.5" customHeight="1">
      <c r="A36" s="164">
        <v>5.0999999999999996</v>
      </c>
      <c r="B36" s="38" t="s">
        <v>18</v>
      </c>
      <c r="C36" s="57"/>
      <c r="D36" s="240">
        <v>57.6</v>
      </c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64">
        <v>7.2</v>
      </c>
      <c r="B37" s="38" t="s">
        <v>19</v>
      </c>
      <c r="C37" s="57"/>
      <c r="D37" s="240"/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8" customHeight="1">
      <c r="A38" s="164">
        <v>5.2</v>
      </c>
      <c r="B38" s="38" t="s">
        <v>20</v>
      </c>
      <c r="C38" s="57"/>
      <c r="D38" s="240">
        <v>216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6</v>
      </c>
      <c r="B39" s="163" t="s">
        <v>21</v>
      </c>
      <c r="C39" s="57"/>
      <c r="D39" s="290"/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6</v>
      </c>
      <c r="B40" s="528" t="s">
        <v>27</v>
      </c>
      <c r="C40" s="529"/>
      <c r="D40" s="530">
        <v>90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ref="A41:A61" si="2">+A40+1</f>
        <v>7</v>
      </c>
      <c r="B41" s="528" t="s">
        <v>22</v>
      </c>
      <c r="C41" s="529"/>
      <c r="D41" s="530">
        <v>60.8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8</v>
      </c>
      <c r="B42" s="528" t="s">
        <v>72</v>
      </c>
      <c r="C42" s="529"/>
      <c r="D42" s="530"/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9</v>
      </c>
      <c r="B43" s="528" t="s">
        <v>46</v>
      </c>
      <c r="C43" s="529"/>
      <c r="D43" s="530"/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10</v>
      </c>
      <c r="B44" s="528" t="s">
        <v>115</v>
      </c>
      <c r="C44" s="529"/>
      <c r="D44" s="530"/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11</v>
      </c>
      <c r="B45" s="528" t="s">
        <v>116</v>
      </c>
      <c r="C45" s="529"/>
      <c r="D45" s="53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8</v>
      </c>
      <c r="B46" s="528" t="s">
        <v>23</v>
      </c>
      <c r="C46" s="529"/>
      <c r="D46" s="530">
        <v>65</v>
      </c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62">
        <f t="shared" si="2"/>
        <v>9</v>
      </c>
      <c r="B47" s="163" t="s">
        <v>24</v>
      </c>
      <c r="C47" s="57"/>
      <c r="D47" s="290"/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10</v>
      </c>
      <c r="B48" s="163" t="s">
        <v>64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11</v>
      </c>
      <c r="B49" s="163" t="s">
        <v>51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9</v>
      </c>
      <c r="B50" s="163" t="s">
        <v>43</v>
      </c>
      <c r="C50" s="57"/>
      <c r="D50" s="290">
        <v>40</v>
      </c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f t="shared" si="2"/>
        <v>10</v>
      </c>
      <c r="B51" s="163" t="s">
        <v>73</v>
      </c>
      <c r="C51" s="57"/>
      <c r="D51" s="290">
        <v>12</v>
      </c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11</v>
      </c>
      <c r="B52" s="163" t="s">
        <v>74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12</v>
      </c>
      <c r="B53" s="163" t="s">
        <v>44</v>
      </c>
      <c r="C53" s="57"/>
      <c r="D53" s="290">
        <v>3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13</v>
      </c>
      <c r="B54" s="163" t="s">
        <v>117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14</v>
      </c>
      <c r="B55" s="163" t="s">
        <v>45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15</v>
      </c>
      <c r="B56" s="163" t="s">
        <v>61</v>
      </c>
      <c r="C56" s="57"/>
      <c r="D56" s="290"/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16</v>
      </c>
      <c r="B57" s="163" t="s">
        <v>182</v>
      </c>
      <c r="C57" s="57"/>
      <c r="D57" s="290"/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17</v>
      </c>
      <c r="B58" s="70"/>
      <c r="C58" s="57"/>
      <c r="D58" s="290"/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18</v>
      </c>
      <c r="B59" s="70"/>
      <c r="C59" s="57"/>
      <c r="D59" s="290"/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19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20</v>
      </c>
      <c r="B61" s="70"/>
      <c r="C61" s="323"/>
      <c r="D61" s="290"/>
      <c r="E61" s="497"/>
      <c r="F61" s="2" t="s">
        <v>215</v>
      </c>
    </row>
    <row r="62" spans="1:15" s="3" customFormat="1">
      <c r="A62" s="162">
        <v>13</v>
      </c>
      <c r="B62" s="163" t="s">
        <v>25</v>
      </c>
      <c r="C62" s="57"/>
      <c r="D62" s="290">
        <f>+D63</f>
        <v>690.5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13.1</v>
      </c>
      <c r="B63" s="64" t="s">
        <v>75</v>
      </c>
      <c r="C63" s="57"/>
      <c r="D63" s="240">
        <v>690.5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14</v>
      </c>
      <c r="B64" s="163" t="s">
        <v>76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15</v>
      </c>
      <c r="B65" s="163" t="s">
        <v>65</v>
      </c>
      <c r="C65" s="57"/>
      <c r="D65" s="290"/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29102.399999999998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504" t="s">
        <v>250</v>
      </c>
      <c r="E68" s="6"/>
      <c r="F68" s="50"/>
    </row>
    <row r="69" spans="1:16" ht="12.75" hidden="1" customHeight="1">
      <c r="B69" s="62"/>
      <c r="D69" s="477" t="s">
        <v>91</v>
      </c>
      <c r="E69" s="485"/>
      <c r="F69" s="50"/>
    </row>
    <row r="70" spans="1:16" ht="27" hidden="1" customHeight="1">
      <c r="B70" s="502" t="s">
        <v>6</v>
      </c>
      <c r="C70" s="503"/>
      <c r="D70" s="504" t="s">
        <v>251</v>
      </c>
      <c r="E70" s="6"/>
      <c r="F70" s="50"/>
    </row>
    <row r="71" spans="1:16" ht="13.5" hidden="1" customHeight="1">
      <c r="B71" s="63"/>
      <c r="D71" s="477" t="s">
        <v>91</v>
      </c>
      <c r="E71" s="485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40" customFormat="1" ht="83.45" customHeight="1">
      <c r="A73" s="597" t="s">
        <v>257</v>
      </c>
      <c r="B73" s="597"/>
      <c r="C73" s="441"/>
      <c r="D73" s="600" t="s">
        <v>258</v>
      </c>
      <c r="E73" s="600"/>
      <c r="G73" s="601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zoomScaleSheetLayoutView="100" workbookViewId="0">
      <selection activeCell="M10" sqref="M10"/>
    </sheetView>
  </sheetViews>
  <sheetFormatPr defaultColWidth="9.140625" defaultRowHeight="13.5"/>
  <cols>
    <col min="1" max="1" width="4.85546875" style="87" customWidth="1"/>
    <col min="2" max="2" width="61.85546875" style="458" customWidth="1"/>
    <col min="3" max="3" width="12.140625" style="87" customWidth="1"/>
    <col min="4" max="5" width="13.7109375" style="87" customWidth="1"/>
    <col min="6" max="6" width="14.1406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2"/>
      <c r="B1" s="523"/>
      <c r="C1" s="515"/>
      <c r="D1" s="515"/>
      <c r="E1" s="515"/>
      <c r="F1" s="322" t="s">
        <v>171</v>
      </c>
      <c r="G1" s="514">
        <f>+'Ekamut-caxs'!E1+1</f>
        <v>4</v>
      </c>
      <c r="H1" s="112"/>
      <c r="L1" s="44"/>
    </row>
    <row r="2" spans="1:15" s="81" customFormat="1" ht="17.25">
      <c r="A2" s="522"/>
      <c r="B2" s="524"/>
      <c r="C2" s="525"/>
      <c r="D2" s="525"/>
      <c r="E2" s="525"/>
      <c r="F2" s="546" t="s">
        <v>38</v>
      </c>
      <c r="G2" s="546"/>
      <c r="H2" s="112"/>
      <c r="L2" s="44"/>
    </row>
    <row r="3" spans="1:15" s="81" customFormat="1" ht="17.25">
      <c r="A3" s="522"/>
      <c r="B3" s="524"/>
      <c r="C3" s="525"/>
      <c r="D3" s="525"/>
      <c r="E3" s="547" t="s">
        <v>245</v>
      </c>
      <c r="F3" s="547"/>
      <c r="G3" s="547"/>
      <c r="H3" s="112"/>
      <c r="L3" s="44"/>
    </row>
    <row r="4" spans="1:15" s="81" customFormat="1" ht="26.25" customHeight="1">
      <c r="A4" s="522"/>
      <c r="B4" s="524"/>
      <c r="C4" s="525"/>
      <c r="D4" s="525"/>
      <c r="E4" s="548" t="str">
        <f>+'Ekamut-caxs'!D4</f>
        <v xml:space="preserve">_____. _____. 2023թ. </v>
      </c>
      <c r="F4" s="548"/>
      <c r="G4" s="548"/>
      <c r="H4" s="112"/>
      <c r="L4" s="44"/>
    </row>
    <row r="5" spans="1:15" s="81" customFormat="1" ht="24.75" customHeight="1">
      <c r="A5" s="522"/>
      <c r="B5" s="524"/>
      <c r="C5" s="525"/>
      <c r="D5" s="525"/>
      <c r="E5" s="548" t="str">
        <f>+'Ekamut-caxs'!C5</f>
        <v xml:space="preserve">հ. __________- Ա որոշմամբ </v>
      </c>
      <c r="F5" s="548"/>
      <c r="G5" s="548"/>
      <c r="H5" s="112"/>
      <c r="L5" s="44"/>
    </row>
    <row r="6" spans="1:15" s="80" customFormat="1" ht="18" customHeight="1">
      <c r="A6" s="544" t="s">
        <v>39</v>
      </c>
      <c r="B6" s="544"/>
      <c r="C6" s="544"/>
      <c r="D6" s="544"/>
      <c r="E6" s="544"/>
      <c r="F6" s="544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37" t="str">
        <f>+'Ekamut-caxs'!A7:D7</f>
        <v xml:space="preserve">«Երևանի մարզատրամաբանական խաղերի մանկապատանեկան մարզադպրոց» ՀՈԱԿ-ի </v>
      </c>
      <c r="B7" s="537"/>
      <c r="C7" s="537"/>
      <c r="D7" s="537"/>
      <c r="E7" s="537"/>
      <c r="F7" s="537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8" t="s">
        <v>220</v>
      </c>
      <c r="B8" s="538"/>
      <c r="C8" s="538"/>
      <c r="D8" s="538"/>
      <c r="E8" s="538"/>
      <c r="F8" s="538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8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116.89999999999782</v>
      </c>
      <c r="D12" s="261">
        <f>+F12</f>
        <v>116.89999999999782</v>
      </c>
      <c r="E12" s="261">
        <f>+F12</f>
        <v>116.89999999999782</v>
      </c>
      <c r="F12" s="261">
        <f>+'Dramakani hamematakan'!D6</f>
        <v>116.89999999999782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5682.5</v>
      </c>
      <c r="D13" s="261">
        <f>SUM(D14:D24)</f>
        <v>12785.4</v>
      </c>
      <c r="E13" s="261">
        <f>SUM(E14:E24)</f>
        <v>19888.3</v>
      </c>
      <c r="F13" s="261">
        <f>SUM(F14:F24)</f>
        <v>28411.9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23.25" customHeight="1">
      <c r="A14" s="69">
        <v>1</v>
      </c>
      <c r="B14" s="449" t="str">
        <f>+'Ekamut-caxs'!B11</f>
        <v>Սուբսիդիայից</v>
      </c>
      <c r="C14" s="358">
        <v>5681.8</v>
      </c>
      <c r="D14" s="358">
        <v>12784</v>
      </c>
      <c r="E14" s="358">
        <v>19886.2</v>
      </c>
      <c r="F14" s="259">
        <f>+'Ekamut-caxs'!D11</f>
        <v>28408.9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9" t="s">
        <v>31</v>
      </c>
      <c r="C21" s="358"/>
      <c r="D21" s="358"/>
      <c r="E21" s="3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22.5" customHeight="1">
      <c r="A22" s="69">
        <v>2</v>
      </c>
      <c r="B22" s="449" t="str">
        <f>+'Ekamut-caxs'!B21</f>
        <v>Բանկի տոկոսից</v>
      </c>
      <c r="C22" s="358">
        <v>0.7</v>
      </c>
      <c r="D22" s="358">
        <v>1.4</v>
      </c>
      <c r="E22" s="358">
        <v>2.1</v>
      </c>
      <c r="F22" s="259">
        <f>+'Ekamut-caxs'!D21</f>
        <v>3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3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41" t="s">
        <v>216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4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41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4520.25</v>
      </c>
      <c r="D25" s="261">
        <f>D26+D68+D81</f>
        <v>12837.399999999998</v>
      </c>
      <c r="E25" s="261">
        <f>E26+E68+E81</f>
        <v>19917.649999999998</v>
      </c>
      <c r="F25" s="261">
        <f>F26+F68+F81</f>
        <v>28441.199999999997</v>
      </c>
      <c r="G25" s="507"/>
      <c r="H25" s="352">
        <f>+F12-F66</f>
        <v>87.59999999999782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23.25" customHeight="1">
      <c r="A26" s="16" t="s">
        <v>53</v>
      </c>
      <c r="B26" s="14" t="s">
        <v>56</v>
      </c>
      <c r="C26" s="261">
        <f>SUM(C27,C30:C35,C39:C62,C66:C67)</f>
        <v>4520.25</v>
      </c>
      <c r="D26" s="261">
        <f>SUM(D27,D30:D35,D39:D62,D66:D67)</f>
        <v>12837.399999999998</v>
      </c>
      <c r="E26" s="261">
        <f>SUM(E27,E30:E35,E39:E62,E66:E67)</f>
        <v>19917.649999999998</v>
      </c>
      <c r="F26" s="261">
        <f>SUM(F27,F30:F35,F39:F62,F66:F67)</f>
        <v>28441.199999999997</v>
      </c>
      <c r="G26" s="507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21.75" customHeight="1">
      <c r="A27" s="69">
        <v>1</v>
      </c>
      <c r="B27" s="320" t="str">
        <f>+'Ekamut-caxs'!B27</f>
        <v>Աշխատավարձի գծով</v>
      </c>
      <c r="C27" s="358">
        <v>4311.8</v>
      </c>
      <c r="D27" s="358">
        <v>12452.8</v>
      </c>
      <c r="E27" s="358">
        <v>19303.599999999999</v>
      </c>
      <c r="F27" s="259">
        <f>+'Ekamut-caxs'!D27</f>
        <v>27508.3</v>
      </c>
      <c r="G27" s="508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6">
        <f>+'Ekamut-caxs'!B29</f>
        <v>0</v>
      </c>
      <c r="C29" s="246"/>
      <c r="D29" s="246"/>
      <c r="E29" s="246"/>
      <c r="F29" s="264">
        <f>+'Ekamut-caxs'!D29</f>
        <v>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 hidden="1">
      <c r="A30" s="69">
        <f>+A27+1</f>
        <v>2</v>
      </c>
      <c r="B30" s="268" t="str">
        <f>+'Ekamut-caxs'!B30</f>
        <v>Ջեռուցման գծով</v>
      </c>
      <c r="C30" s="358"/>
      <c r="D30" s="358"/>
      <c r="E30" s="358"/>
      <c r="F30" s="259">
        <f>+'Ekamut-caxs'!D30</f>
        <v>0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23.25" customHeight="1">
      <c r="A31" s="69">
        <v>2</v>
      </c>
      <c r="B31" s="268" t="str">
        <f>+'Ekamut-caxs'!B31</f>
        <v>Էլեկտրաէներգիայի գծով</v>
      </c>
      <c r="C31" s="358">
        <f>+F31*25%</f>
        <v>62.5</v>
      </c>
      <c r="D31" s="358">
        <f>+F31*50%</f>
        <v>125</v>
      </c>
      <c r="E31" s="358">
        <f>+F31*75%</f>
        <v>187.5</v>
      </c>
      <c r="F31" s="259">
        <f>+'Ekamut-caxs'!D31</f>
        <v>250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20.25" customHeight="1">
      <c r="A32" s="69">
        <f t="shared" ref="A32:A34" si="3">+A31+1</f>
        <v>3</v>
      </c>
      <c r="B32" s="268" t="str">
        <f>+'Ekamut-caxs'!B32</f>
        <v>Ջրմուղ-կոյուղու գծով</v>
      </c>
      <c r="C32" s="358">
        <f>+F32*25%</f>
        <v>2.3250000000000002</v>
      </c>
      <c r="D32" s="358">
        <f>+F32*50%</f>
        <v>4.6500000000000004</v>
      </c>
      <c r="E32" s="358">
        <f>+F32*75%</f>
        <v>6.9750000000000005</v>
      </c>
      <c r="F32" s="259">
        <f>+'Ekamut-caxs'!D32</f>
        <v>9.3000000000000007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20.25" customHeight="1">
      <c r="A33" s="69">
        <f t="shared" si="3"/>
        <v>4</v>
      </c>
      <c r="B33" s="268" t="str">
        <f>+'Ekamut-caxs'!B33</f>
        <v>Աղբահանության գծով</v>
      </c>
      <c r="C33" s="358">
        <f>+F33*25%</f>
        <v>1.2250000000000001</v>
      </c>
      <c r="D33" s="358">
        <f>+F33*50%</f>
        <v>2.4500000000000002</v>
      </c>
      <c r="E33" s="358">
        <f>+F33*75%</f>
        <v>3.6750000000000003</v>
      </c>
      <c r="F33" s="259">
        <f>+'Ekamut-caxs'!D33</f>
        <v>4.9000000000000004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si="3"/>
        <v>5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21" customHeight="1">
      <c r="A35" s="69">
        <v>5</v>
      </c>
      <c r="B35" s="268" t="str">
        <f>+'Ekamut-caxs'!B35</f>
        <v>Կապի գծով, այդ թվում`</v>
      </c>
      <c r="C35" s="358">
        <f>SUM(C36:C38)</f>
        <v>68.400000000000006</v>
      </c>
      <c r="D35" s="358">
        <f t="shared" ref="D35" si="4">SUM(D36:D38)</f>
        <v>136.80000000000001</v>
      </c>
      <c r="E35" s="358">
        <f>SUM(E36:E38)</f>
        <v>205.2</v>
      </c>
      <c r="F35" s="259">
        <f>SUM(F36:F38)</f>
        <v>273.60000000000002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 ht="24" customHeight="1">
      <c r="A36" s="28">
        <v>5.0999999999999996</v>
      </c>
      <c r="B36" s="450" t="str">
        <f>+'Ekamut-caxs'!B36</f>
        <v>բաժանորդային վճար</v>
      </c>
      <c r="C36" s="246">
        <f>+F36*25%</f>
        <v>14.4</v>
      </c>
      <c r="D36" s="246">
        <f>+F36*50%</f>
        <v>28.8</v>
      </c>
      <c r="E36" s="246">
        <f>+F36*75%</f>
        <v>43.2</v>
      </c>
      <c r="F36" s="264">
        <f>+'Ekamut-caxs'!D36</f>
        <v>57.6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ht="3.75" hidden="1" customHeight="1">
      <c r="A37" s="28">
        <v>7.2</v>
      </c>
      <c r="B37" s="450" t="str">
        <f>+'Ekamut-caxs'!B37</f>
        <v>րոպեավճար</v>
      </c>
      <c r="C37" s="246">
        <f t="shared" ref="C37:C38" si="5">+F37*25%</f>
        <v>0</v>
      </c>
      <c r="D37" s="246">
        <f t="shared" ref="D37:D38" si="6">+F37*50%</f>
        <v>0</v>
      </c>
      <c r="E37" s="246">
        <f t="shared" ref="E37:E39" si="7">+F37*75%</f>
        <v>0</v>
      </c>
      <c r="F37" s="264">
        <f>+'Ekamut-caxs'!D37</f>
        <v>0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 ht="24.75" customHeight="1">
      <c r="A38" s="28">
        <v>5.2</v>
      </c>
      <c r="B38" s="450" t="str">
        <f>+'Ekamut-caxs'!B38</f>
        <v>ինտերնետ կապ</v>
      </c>
      <c r="C38" s="246">
        <f t="shared" si="5"/>
        <v>54</v>
      </c>
      <c r="D38" s="246">
        <f t="shared" si="6"/>
        <v>108</v>
      </c>
      <c r="E38" s="246">
        <f t="shared" si="7"/>
        <v>162</v>
      </c>
      <c r="F38" s="264">
        <f>+'Ekamut-caxs'!D38</f>
        <v>216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22.5" hidden="1" customHeight="1">
      <c r="A39" s="69">
        <f>+A35+1</f>
        <v>6</v>
      </c>
      <c r="B39" s="268" t="str">
        <f>+'Ekamut-caxs'!B39</f>
        <v>Բանկային ծառայության գծով</v>
      </c>
      <c r="C39" s="246">
        <f t="shared" ref="C39:C41" si="8">+F39*25%</f>
        <v>0</v>
      </c>
      <c r="D39" s="246">
        <f t="shared" ref="D39:D41" si="9">+F39*50%</f>
        <v>0</v>
      </c>
      <c r="E39" s="246">
        <f t="shared" si="7"/>
        <v>0</v>
      </c>
      <c r="F39" s="259">
        <f>+'Ekamut-caxs'!D39</f>
        <v>0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25.5" customHeight="1">
      <c r="A40" s="69">
        <v>6</v>
      </c>
      <c r="B40" s="531" t="str">
        <f>+'Ekamut-caxs'!B40</f>
        <v>Տնտեսական ապրանքների գծով</v>
      </c>
      <c r="C40" s="536">
        <f t="shared" si="8"/>
        <v>22.5</v>
      </c>
      <c r="D40" s="536">
        <f t="shared" si="9"/>
        <v>45</v>
      </c>
      <c r="E40" s="536">
        <v>60</v>
      </c>
      <c r="F40" s="532">
        <f>+'Ekamut-caxs'!D40</f>
        <v>90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23.25" customHeight="1">
      <c r="A41" s="69">
        <f t="shared" ref="A41:A61" si="10">+A40+1</f>
        <v>7</v>
      </c>
      <c r="B41" s="531" t="str">
        <f>+'Ekamut-caxs'!B41</f>
        <v>Գրասենյակային ապրանքների գծով</v>
      </c>
      <c r="C41" s="536">
        <f t="shared" si="8"/>
        <v>15.2</v>
      </c>
      <c r="D41" s="536">
        <f t="shared" si="9"/>
        <v>30.4</v>
      </c>
      <c r="E41" s="536">
        <v>45.4</v>
      </c>
      <c r="F41" s="532">
        <f>+'Ekamut-caxs'!D41</f>
        <v>60.8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20.25" hidden="1" customHeight="1">
      <c r="A42" s="69">
        <f t="shared" si="10"/>
        <v>8</v>
      </c>
      <c r="B42" s="531" t="str">
        <f>+'Ekamut-caxs'!B42</f>
        <v>Փոքրարժեք կամ արագամաշ առարկաների գծով</v>
      </c>
      <c r="C42" s="527"/>
      <c r="D42" s="527"/>
      <c r="E42" s="527"/>
      <c r="F42" s="532">
        <f>+'Ekamut-caxs'!D42</f>
        <v>0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10"/>
        <v>9</v>
      </c>
      <c r="B43" s="531" t="str">
        <f>+'Ekamut-caxs'!B43</f>
        <v>Ուսումնական նյութերի գծով</v>
      </c>
      <c r="C43" s="527"/>
      <c r="D43" s="527"/>
      <c r="E43" s="527"/>
      <c r="F43" s="532">
        <f>+'Ekamut-caxs'!D43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21" hidden="1" customHeight="1">
      <c r="A44" s="69">
        <f t="shared" si="10"/>
        <v>10</v>
      </c>
      <c r="B44" s="531" t="str">
        <f>+'Ekamut-caxs'!B44</f>
        <v>Դեղորայքի գծով</v>
      </c>
      <c r="C44" s="527"/>
      <c r="D44" s="527"/>
      <c r="E44" s="527"/>
      <c r="F44" s="532">
        <f>+'Ekamut-caxs'!D44</f>
        <v>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10"/>
        <v>11</v>
      </c>
      <c r="B45" s="531" t="str">
        <f>+'Ekamut-caxs'!B45</f>
        <v>Բուժ.ծառայության գծով</v>
      </c>
      <c r="C45" s="527"/>
      <c r="D45" s="527"/>
      <c r="E45" s="527"/>
      <c r="F45" s="532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24.75" customHeight="1">
      <c r="A46" s="69">
        <v>8</v>
      </c>
      <c r="B46" s="531" t="str">
        <f>+'Ekamut-caxs'!B46</f>
        <v>Ընթացիկ վերանորոգման գծով</v>
      </c>
      <c r="C46" s="527"/>
      <c r="D46" s="527"/>
      <c r="E46" s="527">
        <v>65</v>
      </c>
      <c r="F46" s="532">
        <f>+'Ekamut-caxs'!D46</f>
        <v>65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25" hidden="1">
      <c r="A47" s="69">
        <f t="shared" si="10"/>
        <v>9</v>
      </c>
      <c r="B47" s="268" t="str">
        <f>+'Ekamut-caxs'!B47</f>
        <v>Ջեռուցման համակարգի սպասարկման գծով</v>
      </c>
      <c r="C47" s="358"/>
      <c r="D47" s="358"/>
      <c r="E47" s="358"/>
      <c r="F47" s="259">
        <f>+'Ekamut-caxs'!D47</f>
        <v>0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10"/>
        <v>10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10"/>
        <v>11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22.5" customHeight="1">
      <c r="A50" s="69">
        <v>9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40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24.75" customHeight="1">
      <c r="A51" s="69">
        <f t="shared" si="10"/>
        <v>10</v>
      </c>
      <c r="B51" s="268" t="str">
        <f>+'Ekamut-caxs'!B51</f>
        <v>Համակարգիչների տեխնիկական սպասարկման գծով</v>
      </c>
      <c r="C51" s="358">
        <v>4</v>
      </c>
      <c r="D51" s="358">
        <v>8</v>
      </c>
      <c r="E51" s="358">
        <v>8</v>
      </c>
      <c r="F51" s="259">
        <f>+'Ekamut-caxs'!D51</f>
        <v>12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25.5" customHeight="1">
      <c r="A52" s="69">
        <f t="shared" si="10"/>
        <v>11</v>
      </c>
      <c r="B52" s="268" t="str">
        <f>+'Ekamut-caxs'!B52</f>
        <v>Համակարգչային ծրագրի և կայքի սպասարկման գծով</v>
      </c>
      <c r="C52" s="358"/>
      <c r="D52" s="358"/>
      <c r="E52" s="358"/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24.75" customHeight="1">
      <c r="A53" s="69">
        <f t="shared" si="10"/>
        <v>12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10"/>
        <v>13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10"/>
        <v>14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10"/>
        <v>15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10"/>
        <v>16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10"/>
        <v>17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18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10"/>
        <v>19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10"/>
        <v>20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9"/>
      <c r="H61" s="352" t="s">
        <v>215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58">
        <f>SUM(C63:C65)</f>
        <v>0</v>
      </c>
      <c r="D62" s="358">
        <f t="shared" ref="D62" si="11">SUM(D63:D65)</f>
        <v>0</v>
      </c>
      <c r="E62" s="358">
        <f>SUM(E63:E65)</f>
        <v>0</v>
      </c>
      <c r="F62" s="259">
        <f>SUM(F63:F65)</f>
        <v>0</v>
      </c>
      <c r="G62" s="508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34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47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81</v>
      </c>
      <c r="C65" s="246"/>
      <c r="D65" s="246"/>
      <c r="E65" s="246"/>
      <c r="F65" s="264">
        <f>+'Ekamut-caxs'!D64</f>
        <v>0</v>
      </c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28.5" customHeight="1">
      <c r="A66" s="77">
        <v>13</v>
      </c>
      <c r="B66" s="260" t="s">
        <v>35</v>
      </c>
      <c r="C66" s="357">
        <f>+F66</f>
        <v>29.299999999999997</v>
      </c>
      <c r="D66" s="357">
        <f>+F66</f>
        <v>29.299999999999997</v>
      </c>
      <c r="E66" s="357">
        <f>+F66</f>
        <v>29.299999999999997</v>
      </c>
      <c r="F66" s="259">
        <f>+'Deb. ev kreditor'!D59-'Deb. ev kreditor'!D54</f>
        <v>29.299999999999997</v>
      </c>
      <c r="G66" s="508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4" t="s">
        <v>82</v>
      </c>
      <c r="C67" s="358"/>
      <c r="D67" s="358"/>
      <c r="E67" s="358"/>
      <c r="F67" s="258"/>
      <c r="G67" s="510"/>
      <c r="H67" s="545" t="s">
        <v>189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24" hidden="1" customHeight="1">
      <c r="A68" s="41" t="s">
        <v>54</v>
      </c>
      <c r="B68" s="88" t="s">
        <v>57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3"/>
      <c r="H68" s="545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22.5" hidden="1" customHeight="1">
      <c r="A69" s="69">
        <v>1</v>
      </c>
      <c r="B69" s="268" t="s">
        <v>86</v>
      </c>
      <c r="C69" s="358">
        <f>SUM(C70:C76)</f>
        <v>0</v>
      </c>
      <c r="D69" s="358">
        <f>SUM(D70:D76)</f>
        <v>0</v>
      </c>
      <c r="E69" s="358">
        <f>SUM(E70:E76)</f>
        <v>0</v>
      </c>
      <c r="F69" s="259">
        <f>SUM(F70:F76)</f>
        <v>0</v>
      </c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23.25" hidden="1" customHeight="1">
      <c r="A70" s="28">
        <v>1.1000000000000001</v>
      </c>
      <c r="B70" s="268" t="s">
        <v>83</v>
      </c>
      <c r="C70" s="358">
        <v>0</v>
      </c>
      <c r="D70" s="358">
        <v>0</v>
      </c>
      <c r="E70" s="527">
        <v>0</v>
      </c>
      <c r="F70" s="527">
        <v>0</v>
      </c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84</v>
      </c>
      <c r="C71" s="358"/>
      <c r="D71" s="358"/>
      <c r="E71" s="358"/>
      <c r="F71" s="258"/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85</v>
      </c>
      <c r="C72" s="358"/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20" t="s">
        <v>63</v>
      </c>
      <c r="C75" s="358"/>
      <c r="D75" s="358"/>
      <c r="E75" s="358"/>
      <c r="F75" s="258"/>
      <c r="G75" s="509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5" hidden="1" customHeight="1">
      <c r="A76" s="28">
        <v>1.7</v>
      </c>
      <c r="B76" s="320"/>
      <c r="C76" s="358"/>
      <c r="D76" s="358"/>
      <c r="E76" s="358"/>
      <c r="F76" s="258"/>
      <c r="G76" s="509"/>
      <c r="H76" s="352" t="s">
        <v>184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58">
        <f t="shared" ref="C77:E77" si="12">SUM(C78:C80)</f>
        <v>0</v>
      </c>
      <c r="D77" s="358">
        <f t="shared" si="12"/>
        <v>0</v>
      </c>
      <c r="E77" s="358">
        <f t="shared" si="12"/>
        <v>0</v>
      </c>
      <c r="F77" s="259">
        <f>SUM(F78:F80)</f>
        <v>0</v>
      </c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55</v>
      </c>
      <c r="B81" s="14" t="s">
        <v>127</v>
      </c>
      <c r="C81" s="261">
        <f>SUM(C82:C83)</f>
        <v>0</v>
      </c>
      <c r="D81" s="261">
        <f t="shared" ref="D81:E81" si="13">SUM(D82:D83)</f>
        <v>0</v>
      </c>
      <c r="E81" s="261">
        <f t="shared" si="13"/>
        <v>0</v>
      </c>
      <c r="F81" s="261">
        <f>SUM(F82:F83)</f>
        <v>0</v>
      </c>
      <c r="G81" s="507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58"/>
      <c r="D82" s="358"/>
      <c r="E82" s="358"/>
      <c r="F82" s="258"/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20"/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1279.1499999999978</v>
      </c>
      <c r="D84" s="261">
        <f>D12+D13-D25</f>
        <v>64.899999999999636</v>
      </c>
      <c r="E84" s="261">
        <f>E12+E13-E25</f>
        <v>87.549999999999272</v>
      </c>
      <c r="F84" s="261">
        <f>F12+F13-F25</f>
        <v>87.600000000002183</v>
      </c>
      <c r="G84" s="506"/>
      <c r="H84" s="489"/>
      <c r="I84" s="355">
        <f>IF((D84-C84)&lt;0, (0),"")</f>
        <v>0</v>
      </c>
      <c r="J84" s="355" t="str">
        <f t="shared" ref="J84" si="14">IF((E84-D84)&lt;0, (0),"")</f>
        <v/>
      </c>
      <c r="K84" s="355" t="str">
        <f t="shared" ref="K84" si="15">IF((F84-E84)&lt;0, (0),"")</f>
        <v/>
      </c>
      <c r="L84" s="239"/>
      <c r="M84" s="103"/>
      <c r="N84" s="103"/>
      <c r="O84" s="103"/>
    </row>
    <row r="85" spans="1:15" s="85" customFormat="1" ht="21.75" customHeight="1">
      <c r="A85" s="91"/>
      <c r="B85" s="92"/>
      <c r="C85" s="92"/>
      <c r="D85" s="92"/>
      <c r="E85" s="92"/>
      <c r="H85" s="491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7" t="s">
        <v>2</v>
      </c>
      <c r="C86" s="516"/>
      <c r="D86" s="516"/>
      <c r="E86" s="542" t="str">
        <f>+'Ekamut-caxs'!D68</f>
        <v>Ա.Պողոսյան</v>
      </c>
      <c r="F86" s="542"/>
      <c r="G86" s="478"/>
      <c r="H86" s="492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43" t="s">
        <v>91</v>
      </c>
      <c r="F87" s="543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8" t="s">
        <v>6</v>
      </c>
      <c r="C88" s="17"/>
      <c r="D88" s="17"/>
      <c r="E88" s="542" t="str">
        <f>+'Ekamut-caxs'!D70</f>
        <v>Ն.Սարգսյան</v>
      </c>
      <c r="F88" s="542"/>
      <c r="G88" s="479"/>
      <c r="H88" s="494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43" t="s">
        <v>91</v>
      </c>
      <c r="F89" s="543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164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96" customHeight="1">
      <c r="A91" s="597" t="s">
        <v>257</v>
      </c>
      <c r="B91" s="597"/>
      <c r="C91" s="441"/>
      <c r="E91" s="598"/>
      <c r="F91" s="599" t="s">
        <v>258</v>
      </c>
    </row>
    <row r="92" spans="1:15" s="86" customFormat="1" ht="17.25">
      <c r="B92" s="457"/>
      <c r="H92" s="180"/>
      <c r="I92" s="84"/>
      <c r="J92" s="84"/>
      <c r="K92" s="84"/>
      <c r="L92" s="95"/>
    </row>
    <row r="93" spans="1:15" s="86" customFormat="1" ht="17.25">
      <c r="B93" s="457"/>
      <c r="H93" s="180"/>
      <c r="I93" s="84"/>
      <c r="J93" s="84"/>
      <c r="K93" s="84"/>
      <c r="L93" s="95"/>
    </row>
    <row r="94" spans="1:15" s="86" customFormat="1" ht="17.25">
      <c r="B94" s="457"/>
      <c r="H94" s="112"/>
      <c r="I94" s="81"/>
      <c r="J94" s="81"/>
      <c r="K94" s="81"/>
      <c r="L94" s="95"/>
    </row>
    <row r="95" spans="1:15" s="86" customFormat="1" ht="17.25">
      <c r="B95" s="457"/>
      <c r="H95" s="112"/>
      <c r="I95" s="81"/>
      <c r="J95" s="81"/>
      <c r="K95" s="81"/>
      <c r="L95" s="95"/>
    </row>
    <row r="96" spans="1:15" s="86" customFormat="1" ht="17.25">
      <c r="B96" s="457"/>
      <c r="H96" s="112"/>
      <c r="I96" s="81"/>
      <c r="J96" s="81"/>
      <c r="K96" s="81"/>
      <c r="L96" s="95"/>
    </row>
    <row r="97" spans="2:12" s="86" customFormat="1" ht="17.25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25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F40" sqref="F40"/>
    </sheetView>
  </sheetViews>
  <sheetFormatPr defaultColWidth="9.140625" defaultRowHeight="13.5"/>
  <cols>
    <col min="1" max="1" width="4.85546875" style="24" customWidth="1"/>
    <col min="2" max="2" width="62.5703125" style="461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49" t="s">
        <v>52</v>
      </c>
      <c r="B1" s="549"/>
      <c r="C1" s="549"/>
      <c r="D1" s="549"/>
      <c r="E1" s="549"/>
      <c r="F1" s="549"/>
    </row>
    <row r="2" spans="1:18" s="22" customFormat="1" ht="20.25">
      <c r="A2" s="537" t="str">
        <f>+'Ekamut-caxs'!A7:D7</f>
        <v xml:space="preserve">«Երևանի մարզատրամաբանական խաղերի մանկապատանեկան մարզադպրոց» ՀՈԱԿ-ի </v>
      </c>
      <c r="B2" s="537"/>
      <c r="C2" s="537"/>
      <c r="D2" s="537"/>
      <c r="E2" s="537"/>
      <c r="F2" s="53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52" t="s">
        <v>221</v>
      </c>
      <c r="B3" s="552"/>
      <c r="C3" s="552"/>
      <c r="D3" s="552"/>
      <c r="E3" s="552"/>
      <c r="F3" s="552"/>
      <c r="G3" s="23"/>
      <c r="H3" s="23"/>
      <c r="I3" s="23"/>
    </row>
    <row r="4" spans="1:18" ht="20.25" customHeight="1">
      <c r="F4" s="25" t="s">
        <v>0</v>
      </c>
    </row>
    <row r="5" spans="1:18" ht="89.25" customHeight="1">
      <c r="A5" s="445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9" t="s">
        <v>197</v>
      </c>
      <c r="G5" s="483"/>
      <c r="H5" s="482" t="s">
        <v>243</v>
      </c>
    </row>
    <row r="6" spans="1:18" s="22" customFormat="1" ht="24.75" customHeight="1">
      <c r="A6" s="72" t="s">
        <v>7</v>
      </c>
      <c r="B6" s="73" t="s">
        <v>121</v>
      </c>
      <c r="C6" s="275">
        <f>SUM(C7:C14,C17:C19)</f>
        <v>26186.1</v>
      </c>
      <c r="D6" s="275">
        <f>SUM(D7:D14,D17:D19)</f>
        <v>29102.400000000001</v>
      </c>
      <c r="E6" s="275">
        <f t="shared" ref="E6:E60" si="0">D6-C6</f>
        <v>2916.3000000000029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27" customHeight="1">
      <c r="A7" s="69">
        <v>1</v>
      </c>
      <c r="B7" s="268" t="str">
        <f>+'Ekamut-caxs'!B11</f>
        <v>Սուբսիդիայից</v>
      </c>
      <c r="C7" s="265">
        <v>25493.599999999999</v>
      </c>
      <c r="D7" s="266">
        <f>+'Ekamut-caxs'!D11</f>
        <v>28408.9</v>
      </c>
      <c r="E7" s="266">
        <f t="shared" si="0"/>
        <v>2915.3000000000029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2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690.5</v>
      </c>
      <c r="D14" s="266">
        <f>SUM(D15:D16)</f>
        <v>690.5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23.25" customHeight="1">
      <c r="A15" s="28">
        <v>2.1</v>
      </c>
      <c r="B15" s="450" t="str">
        <f>+'Ekamut-caxs'!B19</f>
        <v xml:space="preserve">ոչ ընթացիկ </v>
      </c>
      <c r="C15" s="242">
        <v>690.5</v>
      </c>
      <c r="D15" s="243">
        <f>+'Ekamut-caxs'!D19</f>
        <v>690.5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v>3</v>
      </c>
      <c r="B17" s="327" t="str">
        <f>+'Ekamut-caxs'!B21</f>
        <v>Բանկի տոկոսից</v>
      </c>
      <c r="C17" s="267">
        <v>2</v>
      </c>
      <c r="D17" s="266">
        <f>+'Ekamut-caxs'!D21</f>
        <v>3</v>
      </c>
      <c r="E17" s="266">
        <f t="shared" si="0"/>
        <v>1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26186.1</v>
      </c>
      <c r="D20" s="276">
        <f>SUM(D21,D24:D29,D33:D56,D58:D59)</f>
        <v>29102.399999999998</v>
      </c>
      <c r="E20" s="275">
        <f t="shared" si="0"/>
        <v>2916.2999999999993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</v>
      </c>
      <c r="C21" s="267">
        <v>24588.3</v>
      </c>
      <c r="D21" s="269">
        <f>+'Ekamut-caxs'!D27</f>
        <v>27508.3</v>
      </c>
      <c r="E21" s="266">
        <f t="shared" si="0"/>
        <v>2920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5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hidden="1" customHeight="1">
      <c r="A24" s="69">
        <f>+A21+1</f>
        <v>2</v>
      </c>
      <c r="B24" s="268" t="str">
        <f>+'Ekamut-caxs'!B30</f>
        <v>Ջեռուցման գծով</v>
      </c>
      <c r="C24" s="267"/>
      <c r="D24" s="269">
        <f>+'Ekamut-caxs'!D30</f>
        <v>0</v>
      </c>
      <c r="E24" s="266">
        <f t="shared" si="0"/>
        <v>0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v>2</v>
      </c>
      <c r="B25" s="268" t="str">
        <f>+'Ekamut-caxs'!B31</f>
        <v>Էլեկտրաէներգիայի գծով</v>
      </c>
      <c r="C25" s="267">
        <v>230</v>
      </c>
      <c r="D25" s="269">
        <f>+'Ekamut-caxs'!D31</f>
        <v>250</v>
      </c>
      <c r="E25" s="266">
        <f t="shared" si="0"/>
        <v>20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v>3</v>
      </c>
      <c r="B26" s="268" t="str">
        <f>+'Ekamut-caxs'!B32</f>
        <v>Ջրմուղ-կոյուղու գծով</v>
      </c>
      <c r="C26" s="267">
        <v>9.6</v>
      </c>
      <c r="D26" s="269">
        <f>+'Ekamut-caxs'!D32</f>
        <v>9.3000000000000007</v>
      </c>
      <c r="E26" s="266">
        <f t="shared" si="0"/>
        <v>-0.29999999999999893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ref="A27:A28" si="2">+A26+1</f>
        <v>4</v>
      </c>
      <c r="B27" s="268" t="str">
        <f>+'Ekamut-caxs'!B33</f>
        <v>Աղբահանության գծով</v>
      </c>
      <c r="C27" s="267">
        <v>4.9000000000000004</v>
      </c>
      <c r="D27" s="269">
        <f>+'Ekamut-caxs'!D33</f>
        <v>4.9000000000000004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5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5</v>
      </c>
      <c r="B29" s="268" t="str">
        <f>+'Ekamut-caxs'!B35</f>
        <v>Կապի գծով, այդ թվում`</v>
      </c>
      <c r="C29" s="269">
        <f>SUM(C30:C32)</f>
        <v>217.6</v>
      </c>
      <c r="D29" s="269">
        <f>SUM(D30:D32)</f>
        <v>273.60000000000002</v>
      </c>
      <c r="E29" s="266">
        <f t="shared" si="0"/>
        <v>56.000000000000028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5.0999999999999996</v>
      </c>
      <c r="B30" s="450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hidden="1" customHeight="1">
      <c r="A31" s="28">
        <v>7.2</v>
      </c>
      <c r="B31" s="450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5.2</v>
      </c>
      <c r="B32" s="450" t="str">
        <f>+'Ekamut-caxs'!B38</f>
        <v>ինտերնետ կապ</v>
      </c>
      <c r="C32" s="242">
        <v>160</v>
      </c>
      <c r="D32" s="270">
        <f>+'Ekamut-caxs'!D38</f>
        <v>216</v>
      </c>
      <c r="E32" s="243">
        <f t="shared" si="0"/>
        <v>56</v>
      </c>
      <c r="F32" s="244"/>
      <c r="G32" s="27"/>
    </row>
    <row r="33" spans="1:18" s="67" customFormat="1" ht="21" customHeight="1">
      <c r="A33" s="69">
        <f>+A29+1</f>
        <v>6</v>
      </c>
      <c r="B33" s="268" t="str">
        <f>+'Ekamut-caxs'!B39</f>
        <v>Բանկային ծառայության գծով</v>
      </c>
      <c r="C33" s="267">
        <v>1</v>
      </c>
      <c r="D33" s="269">
        <f>+'Ekamut-caxs'!D39</f>
        <v>0</v>
      </c>
      <c r="E33" s="266">
        <f t="shared" si="0"/>
        <v>-1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4.75" customHeight="1">
      <c r="A34" s="69">
        <f>+A33+1</f>
        <v>7</v>
      </c>
      <c r="B34" s="268" t="str">
        <f>+'Ekamut-caxs'!B40</f>
        <v>Տնտեսական ապրանքների գծով</v>
      </c>
      <c r="C34" s="267">
        <v>51</v>
      </c>
      <c r="D34" s="269">
        <f>+'Ekamut-caxs'!D40</f>
        <v>90</v>
      </c>
      <c r="E34" s="266">
        <f t="shared" si="0"/>
        <v>39</v>
      </c>
      <c r="F34" s="526" t="s">
        <v>255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4" customHeight="1">
      <c r="A35" s="69">
        <f t="shared" ref="A35:A55" si="3">+A34+1</f>
        <v>8</v>
      </c>
      <c r="B35" s="268" t="str">
        <f>+'Ekamut-caxs'!B41</f>
        <v>Գրասենյակային ապրանքների գծով</v>
      </c>
      <c r="C35" s="267">
        <v>59.9</v>
      </c>
      <c r="D35" s="269">
        <f>+'Ekamut-caxs'!D41</f>
        <v>60.8</v>
      </c>
      <c r="E35" s="266">
        <f t="shared" si="0"/>
        <v>0.89999999999999858</v>
      </c>
      <c r="F35" s="526" t="s">
        <v>255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9</v>
      </c>
      <c r="B36" s="268" t="str">
        <f>+'Ekamut-caxs'!B42</f>
        <v>Փոքրարժեք կամ արագամաշ առարկաների գծով</v>
      </c>
      <c r="C36" s="267">
        <v>55</v>
      </c>
      <c r="D36" s="269">
        <f>+'Ekamut-caxs'!D42</f>
        <v>0</v>
      </c>
      <c r="E36" s="266">
        <f t="shared" si="0"/>
        <v>-55</v>
      </c>
      <c r="F36" s="258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10</v>
      </c>
      <c r="B37" s="268" t="str">
        <f>+'Ekamut-caxs'!B43</f>
        <v>Ուսումնական նյութերի գծով</v>
      </c>
      <c r="C37" s="267">
        <v>0</v>
      </c>
      <c r="D37" s="269">
        <f>+'Ekamut-caxs'!D43</f>
        <v>0</v>
      </c>
      <c r="E37" s="266">
        <f t="shared" si="0"/>
        <v>0</v>
      </c>
      <c r="F37" s="258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4" customHeight="1">
      <c r="A38" s="69">
        <v>10</v>
      </c>
      <c r="B38" s="268" t="str">
        <f>+'Ekamut-caxs'!B44</f>
        <v>Դեղորայքի գծով</v>
      </c>
      <c r="C38" s="267">
        <v>22.6</v>
      </c>
      <c r="D38" s="269">
        <f>+'Ekamut-caxs'!D44</f>
        <v>0</v>
      </c>
      <c r="E38" s="266">
        <f>D38-C38</f>
        <v>-22.6</v>
      </c>
      <c r="F38" s="258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11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58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41.25" customHeight="1">
      <c r="A40" s="69">
        <v>11</v>
      </c>
      <c r="B40" s="268" t="str">
        <f>+'Ekamut-caxs'!B46</f>
        <v>Ընթացիկ վերանորոգման գծով</v>
      </c>
      <c r="C40" s="265">
        <v>0</v>
      </c>
      <c r="D40" s="269">
        <f>+'Ekamut-caxs'!D46</f>
        <v>65</v>
      </c>
      <c r="E40" s="266">
        <f t="shared" si="0"/>
        <v>65</v>
      </c>
      <c r="F40" s="526" t="s">
        <v>256</v>
      </c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hidden="1" customHeight="1">
      <c r="A41" s="69">
        <f t="shared" si="3"/>
        <v>12</v>
      </c>
      <c r="B41" s="268" t="str">
        <f>+'Ekamut-caxs'!B47</f>
        <v>Ջեռուցման համակարգի սպասարկման գծով</v>
      </c>
      <c r="C41" s="265"/>
      <c r="D41" s="269">
        <f>+'Ekamut-caxs'!D47</f>
        <v>0</v>
      </c>
      <c r="E41" s="266">
        <f>D41-C41</f>
        <v>0</v>
      </c>
      <c r="F41" s="258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13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58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14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58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8.5" customHeight="1">
      <c r="A44" s="69">
        <v>12</v>
      </c>
      <c r="B44" s="268" t="str">
        <f>+'Ekamut-caxs'!B50</f>
        <v>Գնումների համակարգողի ծառայության գծով</v>
      </c>
      <c r="C44" s="267">
        <v>36</v>
      </c>
      <c r="D44" s="269">
        <f>+'Ekamut-caxs'!D50</f>
        <v>40</v>
      </c>
      <c r="E44" s="266">
        <f t="shared" si="0"/>
        <v>4</v>
      </c>
      <c r="F44" s="258" t="s">
        <v>254</v>
      </c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26.25" customHeight="1">
      <c r="A45" s="69">
        <v>13</v>
      </c>
      <c r="B45" s="268" t="str">
        <f>+'Ekamut-caxs'!B51</f>
        <v>Համակարգիչների տեխնիկական սպասարկման գծով</v>
      </c>
      <c r="C45" s="267">
        <v>38.5</v>
      </c>
      <c r="D45" s="269">
        <f>+'Ekamut-caxs'!D51</f>
        <v>12</v>
      </c>
      <c r="E45" s="266">
        <f t="shared" si="0"/>
        <v>-26.5</v>
      </c>
      <c r="F45" s="258" t="s">
        <v>254</v>
      </c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27" customHeight="1">
      <c r="A46" s="69">
        <f t="shared" si="3"/>
        <v>14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58" t="s">
        <v>254</v>
      </c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15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58" t="s">
        <v>254</v>
      </c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16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17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customHeight="1">
      <c r="A50" s="69">
        <v>16</v>
      </c>
      <c r="B50" s="268" t="str">
        <f>+'Ekamut-caxs'!B56</f>
        <v>Վերապատրաստման գծով</v>
      </c>
      <c r="C50" s="265">
        <v>15</v>
      </c>
      <c r="D50" s="269">
        <f>+'Ekamut-caxs'!D56</f>
        <v>0</v>
      </c>
      <c r="E50" s="266">
        <f t="shared" si="4"/>
        <v>-15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17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18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19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20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21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5.5" customHeight="1">
      <c r="A56" s="69">
        <v>17</v>
      </c>
      <c r="B56" s="268" t="str">
        <f>+'Ekamut-caxs'!B62</f>
        <v>Հիմնական միջոցների մաշվածության գծով, որից՝</v>
      </c>
      <c r="C56" s="265">
        <v>758.7</v>
      </c>
      <c r="D56" s="269">
        <f>+'Ekamut-caxs'!D62</f>
        <v>690.5</v>
      </c>
      <c r="E56" s="266">
        <f t="shared" si="4"/>
        <v>-68.200000000000045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4" customHeight="1">
      <c r="A57" s="29">
        <v>17.100000000000001</v>
      </c>
      <c r="B57" s="466" t="str">
        <f>+'Ekamut-caxs'!B63</f>
        <v>պայմանով (անհատույց) ստացված</v>
      </c>
      <c r="C57" s="244">
        <v>690.5</v>
      </c>
      <c r="D57" s="270">
        <f>+'Ekamut-caxs'!D63</f>
        <v>690.5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18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19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23.25" customHeight="1">
      <c r="A60" s="26"/>
      <c r="B60" s="467" t="s">
        <v>77</v>
      </c>
      <c r="C60" s="275">
        <f>C6-C20</f>
        <v>0</v>
      </c>
      <c r="D60" s="275">
        <f>D6-D20</f>
        <v>0</v>
      </c>
      <c r="E60" s="275">
        <f t="shared" si="0"/>
        <v>0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51" t="str">
        <f>+'Ekamut-caxs'!D68</f>
        <v>Ա.Պողոսյան</v>
      </c>
      <c r="E62" s="551"/>
      <c r="F62" s="317"/>
      <c r="G62" s="27"/>
    </row>
    <row r="63" spans="1:18" ht="9.75" customHeight="1">
      <c r="B63" s="470"/>
      <c r="C63" s="38"/>
      <c r="D63" s="550" t="s">
        <v>5</v>
      </c>
      <c r="E63" s="550"/>
      <c r="F63" s="318"/>
      <c r="G63" s="27"/>
    </row>
    <row r="64" spans="1:18" ht="24.75" customHeight="1">
      <c r="B64" s="469" t="s">
        <v>6</v>
      </c>
      <c r="C64" s="39"/>
      <c r="D64" s="551" t="str">
        <f>+'Ekamut-caxs'!D70</f>
        <v>Ն.Սարգսյան</v>
      </c>
      <c r="E64" s="551"/>
      <c r="F64" s="317"/>
      <c r="G64" s="27"/>
    </row>
    <row r="65" spans="1:7" ht="11.25" customHeight="1">
      <c r="B65" s="471"/>
      <c r="C65" s="38"/>
      <c r="D65" s="550" t="s">
        <v>5</v>
      </c>
      <c r="E65" s="550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4" zoomScaleSheetLayoutView="100" workbookViewId="0">
      <selection activeCell="F40" sqref="F40"/>
    </sheetView>
  </sheetViews>
  <sheetFormatPr defaultColWidth="9.140625" defaultRowHeight="13.5"/>
  <cols>
    <col min="1" max="1" width="4.85546875" style="20" customWidth="1"/>
    <col min="2" max="2" width="66.28515625" style="461" customWidth="1"/>
    <col min="3" max="3" width="17.42578125" style="20" customWidth="1"/>
    <col min="4" max="4" width="17.85546875" style="20" customWidth="1"/>
    <col min="5" max="5" width="13.5703125" style="20" customWidth="1"/>
    <col min="6" max="6" width="38.57031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9" t="s">
        <v>78</v>
      </c>
      <c r="B1" s="549"/>
      <c r="C1" s="549"/>
      <c r="D1" s="549"/>
      <c r="E1" s="549"/>
      <c r="F1" s="549"/>
    </row>
    <row r="2" spans="1:20" s="22" customFormat="1" ht="20.25">
      <c r="A2" s="537" t="str">
        <f>+'Ekamut-caxs'!A7:D7</f>
        <v xml:space="preserve">«Երևանի մարզատրամաբանական խաղերի մանկապատանեկան մարզադպրոց» ՀՈԱԿ-ի </v>
      </c>
      <c r="B2" s="537"/>
      <c r="C2" s="537"/>
      <c r="D2" s="537"/>
      <c r="E2" s="537"/>
      <c r="F2" s="537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52" t="s">
        <v>222</v>
      </c>
      <c r="B3" s="552"/>
      <c r="C3" s="552"/>
      <c r="D3" s="552"/>
      <c r="E3" s="552"/>
      <c r="F3" s="552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296</v>
      </c>
      <c r="D6" s="245">
        <f>+C78</f>
        <v>116.89999999999782</v>
      </c>
      <c r="E6" s="261">
        <f t="shared" ref="E6:E63" si="0">D6-C6</f>
        <v>-179.10000000000218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27" customHeight="1">
      <c r="A7" s="13" t="s">
        <v>11</v>
      </c>
      <c r="B7" s="14" t="s">
        <v>79</v>
      </c>
      <c r="C7" s="261">
        <f>SUM(C8:C18)</f>
        <v>25538.400000000001</v>
      </c>
      <c r="D7" s="261">
        <f>SUM(D8:D18)</f>
        <v>28411.9</v>
      </c>
      <c r="E7" s="261">
        <f>D7-C7</f>
        <v>2873.5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25536.400000000001</v>
      </c>
      <c r="D8" s="259">
        <f>+'Dramakan hosqer'!F14</f>
        <v>28408.9</v>
      </c>
      <c r="E8" s="259">
        <f>D8-C8</f>
        <v>2872.5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25.5" customHeight="1">
      <c r="A16" s="69">
        <v>2</v>
      </c>
      <c r="B16" s="449" t="str">
        <f>+'Dramakan hosqer'!B22</f>
        <v>Բանկի տոկոսից</v>
      </c>
      <c r="C16" s="258">
        <v>2</v>
      </c>
      <c r="D16" s="259">
        <f>+'Dramakan hosqer'!F22</f>
        <v>3</v>
      </c>
      <c r="E16" s="259">
        <f>D16-C16</f>
        <v>1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3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4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25717.500000000004</v>
      </c>
      <c r="D19" s="261">
        <f>+D20+D62+D75</f>
        <v>28441.199999999997</v>
      </c>
      <c r="E19" s="261">
        <f t="shared" si="0"/>
        <v>2723.6999999999935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25467.500000000004</v>
      </c>
      <c r="D20" s="261">
        <f>SUM(D21,D24:D29,D33:D56,D60:D61)</f>
        <v>28441.199999999997</v>
      </c>
      <c r="E20" s="261">
        <f t="shared" si="0"/>
        <v>2973.6999999999935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24.75" customHeight="1">
      <c r="A21" s="69">
        <v>1</v>
      </c>
      <c r="B21" s="320" t="str">
        <f>+'Dramakan hosqer'!B27</f>
        <v>Աշխատավարձի գծով</v>
      </c>
      <c r="C21" s="258">
        <v>24588.3</v>
      </c>
      <c r="D21" s="259">
        <f>+'Dramakan hosqer'!F27</f>
        <v>27508.3</v>
      </c>
      <c r="E21" s="259">
        <f t="shared" si="0"/>
        <v>2920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24.95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24.95" hidden="1" customHeight="1">
      <c r="A23" s="28">
        <v>1.2</v>
      </c>
      <c r="B23" s="452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24.95" hidden="1" customHeight="1">
      <c r="A24" s="69">
        <f>+A21+1</f>
        <v>2</v>
      </c>
      <c r="B24" s="268" t="str">
        <f>+'Dramakan hosqer'!B30</f>
        <v>Ջեռուցման գծով</v>
      </c>
      <c r="C24" s="258"/>
      <c r="D24" s="259">
        <f>+'Dramakan hosqer'!F30</f>
        <v>0</v>
      </c>
      <c r="E24" s="259">
        <f t="shared" si="0"/>
        <v>0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21.75" customHeight="1">
      <c r="A25" s="69">
        <v>2</v>
      </c>
      <c r="B25" s="268" t="str">
        <f>+'Dramakan hosqer'!B31</f>
        <v>Էլեկտրաէներգիայի գծով</v>
      </c>
      <c r="C25" s="258">
        <v>202.9</v>
      </c>
      <c r="D25" s="259">
        <f>+'Dramakan hosqer'!F31</f>
        <v>250</v>
      </c>
      <c r="E25" s="259">
        <f t="shared" si="0"/>
        <v>47.099999999999994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21.75" customHeight="1">
      <c r="A26" s="69">
        <v>3</v>
      </c>
      <c r="B26" s="268" t="str">
        <f>+'Dramakan hosqer'!B32</f>
        <v>Ջրմուղ-կոյուղու գծով</v>
      </c>
      <c r="C26" s="258">
        <v>7.4</v>
      </c>
      <c r="D26" s="259">
        <f>+'Dramakan hosqer'!F32</f>
        <v>9.3000000000000007</v>
      </c>
      <c r="E26" s="259">
        <f t="shared" si="0"/>
        <v>1.9000000000000004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21.75" customHeight="1">
      <c r="A27" s="69">
        <f t="shared" ref="A27:A28" si="2">+A26+1</f>
        <v>4</v>
      </c>
      <c r="B27" s="268" t="str">
        <f>+'Dramakan hosqer'!B33</f>
        <v>Աղբահանության գծով</v>
      </c>
      <c r="C27" s="258">
        <v>4.9000000000000004</v>
      </c>
      <c r="D27" s="259">
        <f>+'Dramakan hosqer'!F33</f>
        <v>4.9000000000000004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24.95" hidden="1" customHeight="1">
      <c r="A28" s="69">
        <f t="shared" si="2"/>
        <v>5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23.25" customHeight="1">
      <c r="A29" s="69">
        <v>5</v>
      </c>
      <c r="B29" s="268" t="str">
        <f>+'Dramakan hosqer'!B35</f>
        <v>Կապի գծով, այդ թվում`</v>
      </c>
      <c r="C29" s="259">
        <f>SUM(C30:C32)</f>
        <v>217.6</v>
      </c>
      <c r="D29" s="259">
        <f>SUM(D30:D32)</f>
        <v>273.60000000000002</v>
      </c>
      <c r="E29" s="259">
        <f t="shared" si="0"/>
        <v>56.000000000000028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25.5" customHeight="1">
      <c r="A30" s="28">
        <v>5.0999999999999996</v>
      </c>
      <c r="B30" s="450" t="str">
        <f>+'Dramakan hosqer'!B36</f>
        <v>բաժանորդային վճար</v>
      </c>
      <c r="C30" s="246">
        <v>57.6</v>
      </c>
      <c r="D30" s="264">
        <f>+'Dramakan hosqer'!F36</f>
        <v>57.6</v>
      </c>
      <c r="E30" s="264">
        <f t="shared" si="0"/>
        <v>0</v>
      </c>
      <c r="F30" s="246"/>
    </row>
    <row r="31" spans="1:20" s="35" customFormat="1" ht="24.95" hidden="1" customHeight="1">
      <c r="A31" s="28">
        <v>7.2</v>
      </c>
      <c r="B31" s="450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23.25" customHeight="1">
      <c r="A32" s="28">
        <v>5.2</v>
      </c>
      <c r="B32" s="450" t="str">
        <f>+'Dramakan hosqer'!B38</f>
        <v>ինտերնետ կապ</v>
      </c>
      <c r="C32" s="246">
        <v>160</v>
      </c>
      <c r="D32" s="264">
        <f>+'Dramakan hosqer'!F38</f>
        <v>216</v>
      </c>
      <c r="E32" s="264">
        <f t="shared" si="0"/>
        <v>56</v>
      </c>
      <c r="F32" s="246"/>
      <c r="I32" s="136"/>
    </row>
    <row r="33" spans="1:20" s="67" customFormat="1" ht="24.95" customHeight="1">
      <c r="A33" s="69">
        <f>+A29+1</f>
        <v>6</v>
      </c>
      <c r="B33" s="268" t="str">
        <f>+'Dramakan hosqer'!B39</f>
        <v>Բանկային ծառայության գծով</v>
      </c>
      <c r="C33" s="258">
        <v>1</v>
      </c>
      <c r="D33" s="259">
        <f>+'Dramakan hosqer'!F39</f>
        <v>0</v>
      </c>
      <c r="E33" s="259">
        <f t="shared" si="0"/>
        <v>-1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30.75" customHeight="1">
      <c r="A34" s="69">
        <v>7</v>
      </c>
      <c r="B34" s="268" t="str">
        <f>+'Dramakan hosqer'!B40</f>
        <v>Տնտեսական ապրանքների գծով</v>
      </c>
      <c r="C34" s="258">
        <v>89.7</v>
      </c>
      <c r="D34" s="259">
        <f>+'Dramakan hosqer'!F40</f>
        <v>90</v>
      </c>
      <c r="E34" s="259">
        <f t="shared" si="0"/>
        <v>0.29999999999999716</v>
      </c>
      <c r="F34" s="533" t="s">
        <v>255</v>
      </c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31.5" customHeight="1">
      <c r="A35" s="69">
        <v>8</v>
      </c>
      <c r="B35" s="268" t="str">
        <f>+'Dramakan hosqer'!B41</f>
        <v>Գրասենյակային ապրանքների գծով</v>
      </c>
      <c r="C35" s="258">
        <v>65</v>
      </c>
      <c r="D35" s="259">
        <f>+'Dramakan hosqer'!F41</f>
        <v>60.8</v>
      </c>
      <c r="E35" s="259">
        <f t="shared" si="0"/>
        <v>-4.2000000000000028</v>
      </c>
      <c r="F35" s="533" t="s">
        <v>255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26.25" customHeight="1">
      <c r="A36" s="69">
        <f t="shared" ref="A36:A56" si="3">+A35+1</f>
        <v>9</v>
      </c>
      <c r="B36" s="268" t="str">
        <f>+'Dramakan hosqer'!B42</f>
        <v>Փոքրարժեք կամ արագամաշ առարկաների գծով</v>
      </c>
      <c r="C36" s="258">
        <v>55</v>
      </c>
      <c r="D36" s="259">
        <f>+'Dramakan hosqer'!F42</f>
        <v>0</v>
      </c>
      <c r="E36" s="259">
        <f t="shared" si="0"/>
        <v>-55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24.95" hidden="1" customHeight="1">
      <c r="A37" s="69">
        <f t="shared" si="3"/>
        <v>10</v>
      </c>
      <c r="B37" s="268" t="str">
        <f>+'Dramakan hosqer'!B43</f>
        <v>Ուսումնական նյութերի գծով</v>
      </c>
      <c r="C37" s="258">
        <v>0</v>
      </c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24.95" customHeight="1">
      <c r="A38" s="69">
        <v>10</v>
      </c>
      <c r="B38" s="268" t="str">
        <f>+'Dramakan hosqer'!B44</f>
        <v>Դեղորայքի գծով</v>
      </c>
      <c r="C38" s="258">
        <v>9.6999999999999993</v>
      </c>
      <c r="D38" s="259">
        <f>+'Dramakan hosqer'!F44</f>
        <v>0</v>
      </c>
      <c r="E38" s="259">
        <f t="shared" si="0"/>
        <v>-9.6999999999999993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24.95" hidden="1" customHeight="1">
      <c r="A39" s="69">
        <f t="shared" si="3"/>
        <v>11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49.5" customHeight="1">
      <c r="A40" s="69">
        <v>11</v>
      </c>
      <c r="B40" s="268" t="str">
        <f>+'Dramakan hosqer'!B46</f>
        <v>Ընթացիկ վերանորոգման գծով</v>
      </c>
      <c r="C40" s="258">
        <v>0</v>
      </c>
      <c r="D40" s="259">
        <f>+'Dramakan hosqer'!F46</f>
        <v>65</v>
      </c>
      <c r="E40" s="259">
        <f t="shared" si="0"/>
        <v>65</v>
      </c>
      <c r="F40" s="526" t="s">
        <v>256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24.95" hidden="1" customHeight="1">
      <c r="A41" s="69">
        <f t="shared" si="3"/>
        <v>12</v>
      </c>
      <c r="B41" s="268" t="str">
        <f>+'Dramakan hosqer'!B47</f>
        <v>Ջեռուցման համակարգի սպասարկման գծով</v>
      </c>
      <c r="C41" s="258"/>
      <c r="D41" s="259">
        <f>+'Dramakan hosqer'!F47</f>
        <v>0</v>
      </c>
      <c r="E41" s="259">
        <f t="shared" si="0"/>
        <v>0</v>
      </c>
      <c r="F41" s="534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24.95" hidden="1" customHeight="1">
      <c r="A42" s="69">
        <f t="shared" si="3"/>
        <v>13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534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3.5" hidden="1" customHeight="1">
      <c r="A43" s="69">
        <f t="shared" si="3"/>
        <v>14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534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21.75" customHeight="1">
      <c r="A44" s="69">
        <v>12</v>
      </c>
      <c r="B44" s="268" t="str">
        <f>+'Dramakan hosqer'!B50</f>
        <v>Գնումների համակարգողի ծառայության գծով</v>
      </c>
      <c r="C44" s="258">
        <v>36</v>
      </c>
      <c r="D44" s="259">
        <f>+'Dramakan hosqer'!F50</f>
        <v>40</v>
      </c>
      <c r="E44" s="259">
        <f t="shared" si="0"/>
        <v>4</v>
      </c>
      <c r="F44" s="534" t="s">
        <v>254</v>
      </c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26.25" customHeight="1">
      <c r="A45" s="69">
        <v>13</v>
      </c>
      <c r="B45" s="268" t="str">
        <f>+'Dramakan hosqer'!B51</f>
        <v>Համակարգիչների տեխնիկական սպասարկման գծով</v>
      </c>
      <c r="C45" s="258">
        <v>38.5</v>
      </c>
      <c r="D45" s="259">
        <f>+'Dramakan hosqer'!F51</f>
        <v>12</v>
      </c>
      <c r="E45" s="259">
        <f t="shared" si="0"/>
        <v>-26.5</v>
      </c>
      <c r="F45" s="534" t="s">
        <v>254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25.5" customHeight="1">
      <c r="A46" s="69">
        <f t="shared" si="3"/>
        <v>14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534" t="s">
        <v>254</v>
      </c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24" customHeight="1">
      <c r="A47" s="69">
        <f t="shared" si="3"/>
        <v>15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534" t="s">
        <v>254</v>
      </c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24.95" hidden="1" customHeight="1">
      <c r="A48" s="69">
        <f t="shared" si="3"/>
        <v>16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534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24.95" hidden="1" customHeight="1">
      <c r="A49" s="69">
        <f t="shared" si="3"/>
        <v>17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534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24.95" customHeight="1">
      <c r="A50" s="69">
        <v>16</v>
      </c>
      <c r="B50" s="268" t="str">
        <f>+'Dramakan hosqer'!B56</f>
        <v>Վերապատրաստման գծով</v>
      </c>
      <c r="C50" s="258">
        <v>15</v>
      </c>
      <c r="D50" s="259">
        <f>+'Dramakan hosqer'!F56</f>
        <v>0</v>
      </c>
      <c r="E50" s="259">
        <f t="shared" si="0"/>
        <v>-15</v>
      </c>
      <c r="F50" s="535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24.95" hidden="1" customHeight="1">
      <c r="A51" s="69">
        <f t="shared" si="3"/>
        <v>17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24.95" hidden="1" customHeight="1">
      <c r="A52" s="69">
        <f t="shared" si="3"/>
        <v>18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24.95" hidden="1" customHeight="1">
      <c r="A53" s="69">
        <f t="shared" si="3"/>
        <v>19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24.95" hidden="1" customHeight="1">
      <c r="A54" s="69">
        <f t="shared" si="3"/>
        <v>20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24.95" hidden="1" customHeight="1">
      <c r="A55" s="69">
        <f t="shared" si="3"/>
        <v>21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4.95" hidden="1" customHeight="1">
      <c r="A56" s="69">
        <f t="shared" si="3"/>
        <v>22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24.95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24.9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24.95" hidden="1" customHeight="1">
      <c r="A59" s="15">
        <v>31.3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22.5" customHeight="1">
      <c r="A60" s="77">
        <v>17</v>
      </c>
      <c r="B60" s="260" t="str">
        <f>+'Dramakan hosqer'!B66</f>
        <v>Կրեդիտորական պարտքի մարման գծով</v>
      </c>
      <c r="C60" s="258">
        <v>38.5</v>
      </c>
      <c r="D60" s="259">
        <f>+'Dramakan hosqer'!F66</f>
        <v>29.299999999999997</v>
      </c>
      <c r="E60" s="259">
        <f t="shared" si="0"/>
        <v>-9.2000000000000028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24.95" hidden="1" customHeight="1">
      <c r="A61" s="77">
        <f>+A60+1</f>
        <v>18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54</v>
      </c>
      <c r="B62" s="14" t="s">
        <v>57</v>
      </c>
      <c r="C62" s="261">
        <f>+C63+C71</f>
        <v>250</v>
      </c>
      <c r="D62" s="261">
        <f>+D63+D71</f>
        <v>0</v>
      </c>
      <c r="E62" s="261">
        <f t="shared" si="0"/>
        <v>-250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250</v>
      </c>
      <c r="D63" s="259">
        <f>SUM(D64:D70)</f>
        <v>0</v>
      </c>
      <c r="E63" s="259">
        <f t="shared" si="0"/>
        <v>-250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27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4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27" customHeight="1">
      <c r="A65" s="77">
        <v>1.1000000000000001</v>
      </c>
      <c r="B65" s="262" t="str">
        <f>+'Dramakan hosqer'!B71</f>
        <v>համակարգչային սարքավորումներ / տեխնիկա</v>
      </c>
      <c r="C65" s="258">
        <v>250</v>
      </c>
      <c r="D65" s="259">
        <f>+'Dramakan hosqer'!F71</f>
        <v>0</v>
      </c>
      <c r="E65" s="259">
        <f>D65-C65</f>
        <v>-250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 hidden="1">
      <c r="A75" s="167" t="s">
        <v>55</v>
      </c>
      <c r="B75" s="14" t="s">
        <v>127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116.89999999999782</v>
      </c>
      <c r="D78" s="261">
        <f>D6+D7-D19</f>
        <v>87.600000000002183</v>
      </c>
      <c r="E78" s="261">
        <f t="shared" si="4"/>
        <v>-29.299999999995634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54" t="str">
        <f>+'Ekamut-caxs'!D68</f>
        <v>Ա.Պողոսյան</v>
      </c>
      <c r="E80" s="551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53" t="s">
        <v>91</v>
      </c>
      <c r="E81" s="553"/>
      <c r="F81" s="321"/>
    </row>
    <row r="82" spans="1:20" s="19" customFormat="1" ht="22.5" customHeight="1">
      <c r="A82" s="20"/>
      <c r="B82" s="463" t="s">
        <v>6</v>
      </c>
      <c r="C82" s="20"/>
      <c r="D82" s="551" t="str">
        <f>+'Ekamut-caxs'!D70</f>
        <v>Ն.Սարգսյան</v>
      </c>
      <c r="E82" s="551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53" t="s">
        <v>91</v>
      </c>
      <c r="E83" s="553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4" workbookViewId="0">
      <selection activeCell="F40" sqref="F40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5" t="s">
        <v>66</v>
      </c>
      <c r="B1" s="555"/>
      <c r="C1" s="555"/>
      <c r="D1" s="555"/>
      <c r="E1" s="555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6" t="str">
        <f>+'Ekamut-caxs'!A7:D7</f>
        <v xml:space="preserve">«Երևանի մարզատրամաբանական խաղերի մանկապատանեկան մարզադպրոց» ՀՈԱԿ-ի </v>
      </c>
      <c r="B2" s="557"/>
      <c r="C2" s="557"/>
      <c r="D2" s="557"/>
      <c r="E2" s="55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8" t="s">
        <v>130</v>
      </c>
      <c r="B3" s="558"/>
      <c r="C3" s="558"/>
      <c r="D3" s="558"/>
      <c r="E3" s="55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9" t="s">
        <v>223</v>
      </c>
      <c r="B4" s="559"/>
      <c r="C4" s="559"/>
      <c r="D4" s="559"/>
      <c r="E4" s="559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60" t="s">
        <v>135</v>
      </c>
      <c r="B7" s="561"/>
      <c r="C7" s="561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customHeight="1">
      <c r="A15" s="205">
        <v>1.7</v>
      </c>
      <c r="B15" s="207"/>
      <c r="C15" s="205" t="s">
        <v>169</v>
      </c>
      <c r="D15" s="32"/>
      <c r="E15" s="32"/>
    </row>
    <row r="16" spans="1:22" ht="22.5" customHeight="1">
      <c r="A16" s="205">
        <v>1.8</v>
      </c>
      <c r="B16" s="207"/>
      <c r="C16" s="209" t="s">
        <v>168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32"/>
      <c r="E27" s="32"/>
    </row>
    <row r="28" spans="1:22" ht="26.25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156</v>
      </c>
      <c r="D31" s="32"/>
      <c r="E31" s="32"/>
    </row>
    <row r="32" spans="1:22" ht="2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0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60" t="s">
        <v>160</v>
      </c>
      <c r="B35" s="561"/>
      <c r="C35" s="561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/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27.1</v>
      </c>
      <c r="E37" s="32"/>
    </row>
    <row r="38" spans="1:22" ht="21" customHeight="1">
      <c r="A38" s="205">
        <v>1.3</v>
      </c>
      <c r="B38" s="206" t="s">
        <v>141</v>
      </c>
      <c r="C38" s="205" t="s">
        <v>142</v>
      </c>
      <c r="D38" s="32">
        <v>2.2000000000000002</v>
      </c>
      <c r="E38" s="32"/>
    </row>
    <row r="39" spans="1:22" ht="21" customHeight="1">
      <c r="A39" s="205">
        <v>1.4</v>
      </c>
      <c r="B39" s="207" t="s">
        <v>143</v>
      </c>
      <c r="C39" s="208" t="s">
        <v>144</v>
      </c>
      <c r="D39" s="32"/>
      <c r="E39" s="32"/>
    </row>
    <row r="40" spans="1:22" ht="2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32"/>
      <c r="E41" s="32"/>
    </row>
    <row r="42" spans="1:22" ht="33.75" customHeight="1">
      <c r="A42" s="205">
        <v>1.7</v>
      </c>
      <c r="B42" s="207"/>
      <c r="C42" s="205" t="s">
        <v>169</v>
      </c>
      <c r="D42" s="32"/>
      <c r="E42" s="32"/>
    </row>
    <row r="43" spans="1:22" ht="23.25" customHeight="1">
      <c r="A43" s="205">
        <v>1.8</v>
      </c>
      <c r="B43" s="207"/>
      <c r="C43" s="209" t="s">
        <v>168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customHeight="1">
      <c r="A49" s="205">
        <v>2.4</v>
      </c>
      <c r="B49" s="207" t="s">
        <v>147</v>
      </c>
      <c r="C49" s="205" t="s">
        <v>148</v>
      </c>
      <c r="D49" s="32"/>
      <c r="E49" s="32"/>
    </row>
    <row r="50" spans="1:22" ht="24" customHeight="1">
      <c r="A50" s="205">
        <v>2.5</v>
      </c>
      <c r="B50" s="207" t="s">
        <v>147</v>
      </c>
      <c r="C50" s="205" t="s">
        <v>149</v>
      </c>
      <c r="D50" s="32"/>
      <c r="E50" s="32"/>
    </row>
    <row r="51" spans="1:22" ht="24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customHeight="1">
      <c r="A53" s="205">
        <v>2.8</v>
      </c>
      <c r="B53" s="207"/>
      <c r="C53" s="209" t="s">
        <v>154</v>
      </c>
      <c r="D53" s="32"/>
      <c r="E53" s="32"/>
    </row>
    <row r="54" spans="1:22" s="194" customFormat="1" ht="33" customHeight="1">
      <c r="A54" s="205"/>
      <c r="B54" s="202" t="s">
        <v>161</v>
      </c>
      <c r="C54" s="31"/>
      <c r="D54" s="203">
        <f>SUM(D55:D58)</f>
        <v>10.5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1">
        <v>10.5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156</v>
      </c>
      <c r="D56" s="32"/>
      <c r="E56" s="205"/>
    </row>
    <row r="57" spans="1:22" ht="24.75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39.799999999999997</v>
      </c>
      <c r="E59" s="224"/>
      <c r="F59" s="349">
        <f>+D59-D54</f>
        <v>29.299999999999997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15" customHeight="1">
      <c r="A62" s="226">
        <v>1</v>
      </c>
      <c r="B62" s="227" t="s">
        <v>224</v>
      </c>
      <c r="C62" s="223">
        <f>+'Dramakan hosqer'!F12</f>
        <v>116.89999999999782</v>
      </c>
      <c r="D62" s="563" t="s">
        <v>163</v>
      </c>
      <c r="E62" s="564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65" t="str">
        <f>+'Ekamut-caxs'!D68</f>
        <v>Ա.Պողոսյան</v>
      </c>
      <c r="E64" s="565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62" t="s">
        <v>91</v>
      </c>
      <c r="E65" s="562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65" t="str">
        <f>+'Ekamut-caxs'!D70</f>
        <v>Ն.Սարգսյան</v>
      </c>
      <c r="E66" s="565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62" t="s">
        <v>91</v>
      </c>
      <c r="E67" s="562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SheetLayoutView="100" workbookViewId="0">
      <selection activeCell="F40" sqref="F40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66" t="s">
        <v>66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</row>
    <row r="2" spans="1:17" s="22" customFormat="1" ht="20.25">
      <c r="A2" s="537" t="str">
        <f>+'Ekamut-caxs'!A7:D7</f>
        <v xml:space="preserve">«Երևանի մարզատրամաբանական խաղերի մանկապատանեկան մարզադպրոց» ՀՈԱԿ-ի 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/>
      <c r="P2" s="21"/>
      <c r="Q2" s="21"/>
    </row>
    <row r="3" spans="1:17" ht="17.25">
      <c r="A3" s="567" t="s">
        <v>225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</row>
    <row r="4" spans="1:17" ht="21" customHeight="1" thickBot="1">
      <c r="O4" s="146" t="s">
        <v>0</v>
      </c>
    </row>
    <row r="5" spans="1:17" ht="21" customHeight="1">
      <c r="A5" s="570" t="s">
        <v>242</v>
      </c>
      <c r="B5" s="570" t="s">
        <v>67</v>
      </c>
      <c r="C5" s="571" t="s">
        <v>211</v>
      </c>
      <c r="D5" s="571"/>
      <c r="E5" s="571"/>
      <c r="F5" s="571"/>
      <c r="G5" s="571"/>
      <c r="H5" s="571"/>
      <c r="I5" s="571"/>
      <c r="J5" s="571"/>
      <c r="K5" s="571"/>
      <c r="L5" s="571"/>
      <c r="M5" s="571"/>
      <c r="N5" s="571"/>
      <c r="O5" s="572" t="s">
        <v>129</v>
      </c>
    </row>
    <row r="6" spans="1:17" ht="123.75">
      <c r="A6" s="570"/>
      <c r="B6" s="570"/>
      <c r="C6" s="315" t="s">
        <v>193</v>
      </c>
      <c r="D6" s="359" t="s">
        <v>212</v>
      </c>
      <c r="E6" s="359" t="s">
        <v>213</v>
      </c>
      <c r="F6" s="315" t="s">
        <v>128</v>
      </c>
      <c r="G6" s="315" t="s">
        <v>174</v>
      </c>
      <c r="H6" s="315" t="s">
        <v>173</v>
      </c>
      <c r="I6" s="315" t="s">
        <v>194</v>
      </c>
      <c r="J6" s="315" t="s">
        <v>201</v>
      </c>
      <c r="K6" s="315" t="s">
        <v>204</v>
      </c>
      <c r="L6" s="315" t="s">
        <v>205</v>
      </c>
      <c r="M6" s="315" t="s">
        <v>165</v>
      </c>
      <c r="N6" s="285"/>
      <c r="O6" s="573"/>
    </row>
    <row r="7" spans="1:17" ht="31.5" customHeight="1">
      <c r="A7" s="315">
        <v>1</v>
      </c>
      <c r="B7" s="336" t="s">
        <v>177</v>
      </c>
      <c r="C7" s="337">
        <v>25981.200000000001</v>
      </c>
      <c r="D7" s="337"/>
      <c r="E7" s="337"/>
      <c r="F7" s="337">
        <v>777.3</v>
      </c>
      <c r="G7" s="337">
        <v>325.8</v>
      </c>
      <c r="H7" s="337">
        <v>100</v>
      </c>
      <c r="I7" s="337"/>
      <c r="J7" s="337"/>
      <c r="K7" s="337"/>
      <c r="L7" s="337">
        <v>324</v>
      </c>
      <c r="M7" s="337"/>
      <c r="N7" s="337"/>
      <c r="O7" s="334">
        <f>ROUND(SUM(C7:N7),1)</f>
        <v>27508.3</v>
      </c>
    </row>
    <row r="8" spans="1:17" ht="36.6" customHeight="1">
      <c r="A8" s="315">
        <v>2</v>
      </c>
      <c r="B8" s="481" t="s">
        <v>88</v>
      </c>
      <c r="C8" s="337"/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4">
        <f>ROUND(SUM(C8:N8),1)</f>
        <v>0</v>
      </c>
    </row>
    <row r="9" spans="1:17" s="177" customFormat="1" ht="34.5" customHeight="1" thickBot="1">
      <c r="A9" s="338"/>
      <c r="B9" s="339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5">
        <f>ROUND(SUM(O7:O8),1)</f>
        <v>27508.3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7" t="s">
        <v>202</v>
      </c>
      <c r="C11" s="577"/>
      <c r="D11" s="577"/>
      <c r="E11" s="577"/>
      <c r="F11" s="577"/>
      <c r="G11" s="577"/>
      <c r="H11" s="577"/>
      <c r="I11" s="577"/>
      <c r="J11" s="577"/>
      <c r="K11" s="577"/>
      <c r="L11" s="255"/>
      <c r="M11" s="185"/>
      <c r="N11" s="252"/>
      <c r="O11" s="253"/>
    </row>
    <row r="12" spans="1:17" s="177" customFormat="1" ht="42.75" customHeight="1">
      <c r="A12" s="183"/>
      <c r="B12" s="578" t="s">
        <v>203</v>
      </c>
      <c r="C12" s="577"/>
      <c r="D12" s="577"/>
      <c r="E12" s="577"/>
      <c r="F12" s="577"/>
      <c r="G12" s="577"/>
      <c r="H12" s="577"/>
      <c r="I12" s="577"/>
      <c r="J12" s="577"/>
      <c r="K12" s="577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4"/>
      <c r="N13" s="574"/>
      <c r="O13" s="272"/>
    </row>
    <row r="14" spans="1:17" s="183" customFormat="1" ht="69" customHeight="1">
      <c r="B14" s="575" t="s">
        <v>176</v>
      </c>
      <c r="C14" s="576"/>
      <c r="E14" s="575" t="s">
        <v>175</v>
      </c>
      <c r="F14" s="576"/>
      <c r="G14" s="331"/>
      <c r="H14" s="579"/>
      <c r="I14" s="579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166</v>
      </c>
      <c r="C15" s="434" t="s">
        <v>214</v>
      </c>
      <c r="E15" s="237" t="s">
        <v>166</v>
      </c>
      <c r="F15" s="434" t="s">
        <v>217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8" t="str">
        <f>+'Ekamut-caxs'!D68</f>
        <v>Ա.Պողոսյան</v>
      </c>
      <c r="H22" s="568"/>
      <c r="I22" s="568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69" t="s">
        <v>91</v>
      </c>
      <c r="H23" s="569"/>
      <c r="I23" s="569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80" t="str">
        <f>+'Ekamut-caxs'!D70</f>
        <v>Ն.Սարգսյան</v>
      </c>
      <c r="H24" s="580"/>
      <c r="I24" s="580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69" t="s">
        <v>91</v>
      </c>
      <c r="H25" s="569"/>
      <c r="I25" s="569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2" zoomScale="106" zoomScaleSheetLayoutView="106" workbookViewId="0">
      <selection activeCell="F40" sqref="F40"/>
    </sheetView>
  </sheetViews>
  <sheetFormatPr defaultColWidth="9.140625" defaultRowHeight="16.5"/>
  <cols>
    <col min="1" max="1" width="4.85546875" style="361" customWidth="1"/>
    <col min="2" max="2" width="13.85546875" style="361" customWidth="1"/>
    <col min="3" max="3" width="14.85546875" style="361" customWidth="1"/>
    <col min="4" max="4" width="16" style="361" customWidth="1"/>
    <col min="5" max="5" width="14.85546875" style="361" customWidth="1"/>
    <col min="6" max="6" width="16.28515625" style="361" customWidth="1"/>
    <col min="7" max="14" width="14.85546875" style="361" customWidth="1"/>
    <col min="15" max="16384" width="9.140625" style="361"/>
  </cols>
  <sheetData>
    <row r="1" spans="1:14" s="360" customFormat="1" ht="18.75" customHeight="1">
      <c r="A1" s="585" t="s">
        <v>66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</row>
    <row r="2" spans="1:14" s="360" customFormat="1" ht="21.75" customHeight="1">
      <c r="A2" s="586" t="str">
        <f>+'Ekamut-caxs'!A7:D7</f>
        <v xml:space="preserve">«Երևանի մարզատրամաբանական խաղերի մանկապատանեկան մարզադպրոց» ՀՈԱԿ-ի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</row>
    <row r="3" spans="1:14" s="360" customFormat="1" ht="21" customHeight="1">
      <c r="A3" s="586" t="s">
        <v>92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</row>
    <row r="4" spans="1:14" ht="21" customHeight="1" thickBot="1"/>
    <row r="5" spans="1:14" s="362" customFormat="1" ht="24.75" customHeight="1">
      <c r="A5" s="587" t="s">
        <v>112</v>
      </c>
      <c r="B5" s="589" t="s">
        <v>93</v>
      </c>
      <c r="C5" s="591" t="s">
        <v>94</v>
      </c>
      <c r="D5" s="591"/>
      <c r="E5" s="591"/>
      <c r="F5" s="591"/>
      <c r="G5" s="591" t="s">
        <v>95</v>
      </c>
      <c r="H5" s="591"/>
      <c r="I5" s="591"/>
      <c r="J5" s="591"/>
      <c r="K5" s="591" t="s">
        <v>120</v>
      </c>
      <c r="L5" s="591"/>
      <c r="M5" s="591"/>
      <c r="N5" s="591"/>
    </row>
    <row r="6" spans="1:14" s="364" customFormat="1" ht="51" customHeight="1">
      <c r="A6" s="588"/>
      <c r="B6" s="590"/>
      <c r="C6" s="363" t="s">
        <v>228</v>
      </c>
      <c r="D6" s="363" t="s">
        <v>192</v>
      </c>
      <c r="E6" s="363" t="s">
        <v>229</v>
      </c>
      <c r="F6" s="363" t="s">
        <v>230</v>
      </c>
      <c r="G6" s="363" t="s">
        <v>231</v>
      </c>
      <c r="H6" s="363" t="s">
        <v>192</v>
      </c>
      <c r="I6" s="363" t="s">
        <v>232</v>
      </c>
      <c r="J6" s="363" t="s">
        <v>230</v>
      </c>
      <c r="K6" s="363" t="s">
        <v>228</v>
      </c>
      <c r="L6" s="363" t="s">
        <v>192</v>
      </c>
      <c r="M6" s="363" t="s">
        <v>229</v>
      </c>
      <c r="N6" s="363" t="s">
        <v>230</v>
      </c>
    </row>
    <row r="7" spans="1:14" ht="19.5" customHeight="1">
      <c r="A7" s="365">
        <v>1</v>
      </c>
      <c r="B7" s="366" t="s">
        <v>96</v>
      </c>
      <c r="C7" s="438">
        <v>0</v>
      </c>
      <c r="D7" s="328">
        <v>0</v>
      </c>
      <c r="E7" s="367">
        <f>+C7</f>
        <v>0</v>
      </c>
      <c r="F7" s="368">
        <f>+E7*143.7</f>
        <v>0</v>
      </c>
      <c r="G7" s="438">
        <v>596</v>
      </c>
      <c r="H7" s="328">
        <v>27495</v>
      </c>
      <c r="I7" s="367">
        <f>+G7</f>
        <v>596</v>
      </c>
      <c r="J7" s="328">
        <f>+I7*53.48</f>
        <v>31874.079999999998</v>
      </c>
      <c r="K7" s="438">
        <v>4</v>
      </c>
      <c r="L7" s="328">
        <v>758</v>
      </c>
      <c r="M7" s="328">
        <f>+K7</f>
        <v>4</v>
      </c>
      <c r="N7" s="368">
        <f>+M7*200.47</f>
        <v>801.88</v>
      </c>
    </row>
    <row r="8" spans="1:14" ht="19.5" customHeight="1">
      <c r="A8" s="365">
        <v>2</v>
      </c>
      <c r="B8" s="366" t="s">
        <v>235</v>
      </c>
      <c r="C8" s="438">
        <v>0</v>
      </c>
      <c r="D8" s="328">
        <v>0</v>
      </c>
      <c r="E8" s="367">
        <f t="shared" ref="E8:E18" si="0">+C8</f>
        <v>0</v>
      </c>
      <c r="F8" s="368">
        <f t="shared" ref="F8:F18" si="1">+E8*143.7</f>
        <v>0</v>
      </c>
      <c r="G8" s="438">
        <v>664</v>
      </c>
      <c r="H8" s="328">
        <v>34268</v>
      </c>
      <c r="I8" s="367">
        <f t="shared" ref="I8:I17" si="2">+G8</f>
        <v>664</v>
      </c>
      <c r="J8" s="328">
        <f t="shared" ref="J8:J18" si="3">+I8*53.48</f>
        <v>35510.720000000001</v>
      </c>
      <c r="K8" s="438">
        <v>2</v>
      </c>
      <c r="L8" s="328">
        <v>400.9</v>
      </c>
      <c r="M8" s="328">
        <f t="shared" ref="M8:M18" si="4">+K8</f>
        <v>2</v>
      </c>
      <c r="N8" s="368">
        <f t="shared" ref="N8:N18" si="5">+M8*200.47</f>
        <v>400.94</v>
      </c>
    </row>
    <row r="9" spans="1:14" ht="19.5" customHeight="1">
      <c r="A9" s="365">
        <v>3</v>
      </c>
      <c r="B9" s="366" t="s">
        <v>97</v>
      </c>
      <c r="C9" s="438">
        <v>0</v>
      </c>
      <c r="D9" s="328">
        <v>0</v>
      </c>
      <c r="E9" s="367">
        <f t="shared" si="0"/>
        <v>0</v>
      </c>
      <c r="F9" s="368">
        <f t="shared" si="1"/>
        <v>0</v>
      </c>
      <c r="G9" s="438">
        <v>663</v>
      </c>
      <c r="H9" s="328">
        <v>34327</v>
      </c>
      <c r="I9" s="367">
        <f t="shared" si="2"/>
        <v>663</v>
      </c>
      <c r="J9" s="328">
        <f t="shared" si="3"/>
        <v>35457.24</v>
      </c>
      <c r="K9" s="438">
        <v>1</v>
      </c>
      <c r="L9" s="328">
        <v>200.5</v>
      </c>
      <c r="M9" s="328">
        <f t="shared" si="4"/>
        <v>1</v>
      </c>
      <c r="N9" s="368">
        <f t="shared" si="5"/>
        <v>200.47</v>
      </c>
    </row>
    <row r="10" spans="1:14" ht="19.5" customHeight="1">
      <c r="A10" s="365">
        <v>4</v>
      </c>
      <c r="B10" s="366" t="s">
        <v>98</v>
      </c>
      <c r="C10" s="438">
        <v>0</v>
      </c>
      <c r="D10" s="328">
        <v>0</v>
      </c>
      <c r="E10" s="367">
        <f t="shared" si="0"/>
        <v>0</v>
      </c>
      <c r="F10" s="368">
        <f t="shared" si="1"/>
        <v>0</v>
      </c>
      <c r="G10" s="438">
        <v>401</v>
      </c>
      <c r="H10" s="328">
        <v>20555</v>
      </c>
      <c r="I10" s="367">
        <f t="shared" si="2"/>
        <v>401</v>
      </c>
      <c r="J10" s="328">
        <f t="shared" si="3"/>
        <v>21445.48</v>
      </c>
      <c r="K10" s="438">
        <v>6</v>
      </c>
      <c r="L10" s="328">
        <v>1202.8</v>
      </c>
      <c r="M10" s="328">
        <f t="shared" si="4"/>
        <v>6</v>
      </c>
      <c r="N10" s="368">
        <f t="shared" si="5"/>
        <v>1202.82</v>
      </c>
    </row>
    <row r="11" spans="1:14" ht="19.5" customHeight="1">
      <c r="A11" s="365">
        <v>5</v>
      </c>
      <c r="B11" s="366" t="s">
        <v>99</v>
      </c>
      <c r="C11" s="438">
        <v>0</v>
      </c>
      <c r="D11" s="328">
        <v>0</v>
      </c>
      <c r="E11" s="367">
        <f t="shared" si="0"/>
        <v>0</v>
      </c>
      <c r="F11" s="368">
        <f t="shared" si="1"/>
        <v>0</v>
      </c>
      <c r="G11" s="438">
        <v>279</v>
      </c>
      <c r="H11" s="328">
        <v>14400</v>
      </c>
      <c r="I11" s="367">
        <f t="shared" si="2"/>
        <v>279</v>
      </c>
      <c r="J11" s="328">
        <f t="shared" si="3"/>
        <v>14920.919999999998</v>
      </c>
      <c r="K11" s="438">
        <v>4</v>
      </c>
      <c r="L11" s="328">
        <v>801.9</v>
      </c>
      <c r="M11" s="328">
        <f t="shared" si="4"/>
        <v>4</v>
      </c>
      <c r="N11" s="368">
        <f t="shared" si="5"/>
        <v>801.88</v>
      </c>
    </row>
    <row r="12" spans="1:14" ht="19.5" customHeight="1">
      <c r="A12" s="365">
        <v>6</v>
      </c>
      <c r="B12" s="366" t="s">
        <v>100</v>
      </c>
      <c r="C12" s="438">
        <v>0</v>
      </c>
      <c r="D12" s="328">
        <v>0</v>
      </c>
      <c r="E12" s="367">
        <f t="shared" si="0"/>
        <v>0</v>
      </c>
      <c r="F12" s="368">
        <f t="shared" si="1"/>
        <v>0</v>
      </c>
      <c r="G12" s="438">
        <v>219</v>
      </c>
      <c r="H12" s="328">
        <v>11182</v>
      </c>
      <c r="I12" s="367">
        <f t="shared" si="2"/>
        <v>219</v>
      </c>
      <c r="J12" s="328">
        <f t="shared" si="3"/>
        <v>11712.119999999999</v>
      </c>
      <c r="K12" s="438">
        <v>2</v>
      </c>
      <c r="L12" s="328">
        <v>400.9</v>
      </c>
      <c r="M12" s="328">
        <f t="shared" si="4"/>
        <v>2</v>
      </c>
      <c r="N12" s="368">
        <f t="shared" si="5"/>
        <v>400.94</v>
      </c>
    </row>
    <row r="13" spans="1:14" ht="19.5" customHeight="1">
      <c r="A13" s="365">
        <v>7</v>
      </c>
      <c r="B13" s="366" t="s">
        <v>101</v>
      </c>
      <c r="C13" s="438">
        <v>0</v>
      </c>
      <c r="D13" s="328">
        <v>0</v>
      </c>
      <c r="E13" s="367">
        <f t="shared" si="0"/>
        <v>0</v>
      </c>
      <c r="F13" s="368">
        <f t="shared" si="1"/>
        <v>0</v>
      </c>
      <c r="G13" s="438">
        <v>151</v>
      </c>
      <c r="H13" s="328">
        <v>7563</v>
      </c>
      <c r="I13" s="367">
        <f t="shared" si="2"/>
        <v>151</v>
      </c>
      <c r="J13" s="328">
        <f t="shared" si="3"/>
        <v>8075.48</v>
      </c>
      <c r="K13" s="438">
        <v>4</v>
      </c>
      <c r="L13" s="328">
        <v>801.9</v>
      </c>
      <c r="M13" s="328">
        <f t="shared" si="4"/>
        <v>4</v>
      </c>
      <c r="N13" s="368">
        <f t="shared" si="5"/>
        <v>801.88</v>
      </c>
    </row>
    <row r="14" spans="1:14" ht="19.5" customHeight="1">
      <c r="A14" s="365">
        <v>8</v>
      </c>
      <c r="B14" s="369" t="s">
        <v>102</v>
      </c>
      <c r="C14" s="438">
        <v>0</v>
      </c>
      <c r="D14" s="328">
        <v>0</v>
      </c>
      <c r="E14" s="367">
        <f t="shared" si="0"/>
        <v>0</v>
      </c>
      <c r="F14" s="368">
        <f t="shared" si="1"/>
        <v>0</v>
      </c>
      <c r="G14" s="438">
        <v>199</v>
      </c>
      <c r="H14" s="328">
        <v>10379</v>
      </c>
      <c r="I14" s="367">
        <f t="shared" si="2"/>
        <v>199</v>
      </c>
      <c r="J14" s="328">
        <f t="shared" si="3"/>
        <v>10642.519999999999</v>
      </c>
      <c r="K14" s="438">
        <v>4</v>
      </c>
      <c r="L14" s="328">
        <v>801.9</v>
      </c>
      <c r="M14" s="328">
        <f t="shared" si="4"/>
        <v>4</v>
      </c>
      <c r="N14" s="368">
        <f t="shared" si="5"/>
        <v>801.88</v>
      </c>
    </row>
    <row r="15" spans="1:14" ht="19.5" customHeight="1">
      <c r="A15" s="365">
        <v>9</v>
      </c>
      <c r="B15" s="369" t="s">
        <v>103</v>
      </c>
      <c r="C15" s="438">
        <v>0</v>
      </c>
      <c r="D15" s="328">
        <v>0</v>
      </c>
      <c r="E15" s="367">
        <f t="shared" si="0"/>
        <v>0</v>
      </c>
      <c r="F15" s="368">
        <f t="shared" si="1"/>
        <v>0</v>
      </c>
      <c r="G15" s="438">
        <v>225</v>
      </c>
      <c r="H15" s="328">
        <v>11608</v>
      </c>
      <c r="I15" s="367">
        <f t="shared" si="2"/>
        <v>225</v>
      </c>
      <c r="J15" s="328">
        <f t="shared" si="3"/>
        <v>12033</v>
      </c>
      <c r="K15" s="438">
        <v>6</v>
      </c>
      <c r="L15" s="328">
        <v>1202.8</v>
      </c>
      <c r="M15" s="328">
        <f t="shared" si="4"/>
        <v>6</v>
      </c>
      <c r="N15" s="368">
        <f t="shared" si="5"/>
        <v>1202.82</v>
      </c>
    </row>
    <row r="16" spans="1:14" ht="19.5" customHeight="1">
      <c r="A16" s="365">
        <v>10</v>
      </c>
      <c r="B16" s="369" t="s">
        <v>104</v>
      </c>
      <c r="C16" s="438">
        <v>0</v>
      </c>
      <c r="D16" s="328">
        <v>0</v>
      </c>
      <c r="E16" s="367">
        <f t="shared" si="0"/>
        <v>0</v>
      </c>
      <c r="F16" s="368">
        <f t="shared" si="1"/>
        <v>0</v>
      </c>
      <c r="G16" s="438">
        <v>234</v>
      </c>
      <c r="H16" s="328">
        <v>11885</v>
      </c>
      <c r="I16" s="367">
        <f t="shared" si="2"/>
        <v>234</v>
      </c>
      <c r="J16" s="328">
        <f t="shared" si="3"/>
        <v>12514.32</v>
      </c>
      <c r="K16" s="438">
        <v>2</v>
      </c>
      <c r="L16" s="368">
        <v>400.9</v>
      </c>
      <c r="M16" s="328">
        <f t="shared" si="4"/>
        <v>2</v>
      </c>
      <c r="N16" s="368">
        <f t="shared" si="5"/>
        <v>400.94</v>
      </c>
    </row>
    <row r="17" spans="1:14" ht="19.5" customHeight="1">
      <c r="A17" s="365">
        <v>11</v>
      </c>
      <c r="B17" s="369" t="s">
        <v>105</v>
      </c>
      <c r="C17" s="438">
        <v>0</v>
      </c>
      <c r="D17" s="328">
        <v>0</v>
      </c>
      <c r="E17" s="367">
        <f t="shared" si="0"/>
        <v>0</v>
      </c>
      <c r="F17" s="368">
        <f t="shared" si="1"/>
        <v>0</v>
      </c>
      <c r="G17" s="438">
        <v>368</v>
      </c>
      <c r="H17" s="328">
        <v>19191</v>
      </c>
      <c r="I17" s="367">
        <f t="shared" si="2"/>
        <v>368</v>
      </c>
      <c r="J17" s="328">
        <f t="shared" si="3"/>
        <v>19680.64</v>
      </c>
      <c r="K17" s="438">
        <v>2</v>
      </c>
      <c r="L17" s="368">
        <v>400.9</v>
      </c>
      <c r="M17" s="328">
        <f t="shared" si="4"/>
        <v>2</v>
      </c>
      <c r="N17" s="368">
        <f t="shared" si="5"/>
        <v>400.94</v>
      </c>
    </row>
    <row r="18" spans="1:14" ht="19.5" customHeight="1">
      <c r="A18" s="365">
        <v>12</v>
      </c>
      <c r="B18" s="369" t="s">
        <v>106</v>
      </c>
      <c r="C18" s="438">
        <v>0</v>
      </c>
      <c r="D18" s="328">
        <v>0</v>
      </c>
      <c r="E18" s="367">
        <f t="shared" si="0"/>
        <v>0</v>
      </c>
      <c r="F18" s="368">
        <f t="shared" si="1"/>
        <v>0</v>
      </c>
      <c r="G18" s="438">
        <v>521</v>
      </c>
      <c r="H18" s="328">
        <v>27059</v>
      </c>
      <c r="I18" s="367">
        <v>675</v>
      </c>
      <c r="J18" s="328">
        <f t="shared" si="3"/>
        <v>36099</v>
      </c>
      <c r="K18" s="438">
        <v>9.5</v>
      </c>
      <c r="L18" s="368">
        <v>1904.5</v>
      </c>
      <c r="M18" s="328">
        <f t="shared" si="4"/>
        <v>9.5</v>
      </c>
      <c r="N18" s="368">
        <f t="shared" si="5"/>
        <v>1904.4649999999999</v>
      </c>
    </row>
    <row r="19" spans="1:14" ht="32.25" customHeight="1" thickBot="1">
      <c r="A19" s="370"/>
      <c r="B19" s="371" t="s">
        <v>89</v>
      </c>
      <c r="C19" s="412">
        <f t="shared" ref="C19:L19" si="6">SUM(C7:C18)</f>
        <v>0</v>
      </c>
      <c r="D19" s="412">
        <f t="shared" si="6"/>
        <v>0</v>
      </c>
      <c r="E19" s="412">
        <f t="shared" si="6"/>
        <v>0</v>
      </c>
      <c r="F19" s="373">
        <f>SUM(F7:F18)</f>
        <v>0</v>
      </c>
      <c r="G19" s="412">
        <f>SUM(G7:G18)</f>
        <v>4520</v>
      </c>
      <c r="H19" s="412">
        <f>SUM(H7:H18)</f>
        <v>229912</v>
      </c>
      <c r="I19" s="412">
        <f>SUM(I7:I18)</f>
        <v>4674</v>
      </c>
      <c r="J19" s="412">
        <f>SUM(J7:J18)</f>
        <v>249965.52000000002</v>
      </c>
      <c r="K19" s="412">
        <f t="shared" si="6"/>
        <v>46.5</v>
      </c>
      <c r="L19" s="412">
        <f t="shared" si="6"/>
        <v>9277.8999999999978</v>
      </c>
      <c r="M19" s="412">
        <f>SUM(M7:M18)</f>
        <v>46.5</v>
      </c>
      <c r="N19" s="373">
        <f>SUM(N7:N18)</f>
        <v>9321.8549999999977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207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40.5">
      <c r="A22" s="382"/>
      <c r="B22" s="383" t="s">
        <v>124</v>
      </c>
      <c r="C22" s="384" t="s">
        <v>125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68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234</v>
      </c>
      <c r="C27" s="372"/>
      <c r="D27" s="372"/>
      <c r="E27" s="372"/>
      <c r="F27" s="373">
        <f>+F19-F26</f>
        <v>0</v>
      </c>
      <c r="G27" s="412"/>
      <c r="H27" s="372"/>
      <c r="I27" s="372"/>
      <c r="J27" s="405">
        <f>J19-J26</f>
        <v>249965.52000000002</v>
      </c>
      <c r="K27" s="405"/>
      <c r="L27" s="405"/>
      <c r="M27" s="405"/>
      <c r="N27" s="405">
        <f>N19-N26</f>
        <v>9321.8549999999977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0</v>
      </c>
      <c r="G28" s="415"/>
      <c r="H28" s="415"/>
      <c r="I28" s="415"/>
      <c r="J28" s="415">
        <f>ROUND(J27/1000,1)</f>
        <v>250</v>
      </c>
      <c r="K28" s="415"/>
      <c r="L28" s="415"/>
      <c r="M28" s="415"/>
      <c r="N28" s="415">
        <f>ROUND(N27/1000,1)</f>
        <v>9.3000000000000007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126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84"/>
      <c r="H31" s="584"/>
      <c r="I31" s="422"/>
      <c r="J31" s="582" t="str">
        <f>+'Ekamut-caxs'!D68</f>
        <v>Ա.Պողոսյան</v>
      </c>
      <c r="K31" s="582"/>
      <c r="L31" s="423"/>
      <c r="N31" s="424"/>
    </row>
    <row r="32" spans="1:14" s="360" customFormat="1">
      <c r="C32" s="425"/>
      <c r="D32" s="425"/>
      <c r="E32" s="426"/>
      <c r="F32" s="426"/>
      <c r="G32" s="583" t="s">
        <v>90</v>
      </c>
      <c r="H32" s="583"/>
      <c r="I32" s="427"/>
      <c r="J32" s="583" t="s">
        <v>107</v>
      </c>
      <c r="K32" s="583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82"/>
      <c r="H33" s="582"/>
      <c r="I33" s="430"/>
      <c r="J33" s="582" t="str">
        <f>+'Ekamut-caxs'!D70</f>
        <v>Ն.Սարգսյան</v>
      </c>
      <c r="K33" s="582"/>
      <c r="L33" s="423"/>
    </row>
    <row r="34" spans="2:13" s="360" customFormat="1">
      <c r="C34" s="431"/>
      <c r="D34" s="431"/>
      <c r="G34" s="583" t="s">
        <v>90</v>
      </c>
      <c r="H34" s="583"/>
      <c r="I34" s="427"/>
      <c r="J34" s="583" t="s">
        <v>107</v>
      </c>
      <c r="K34" s="583"/>
      <c r="L34" s="428"/>
    </row>
    <row r="35" spans="2:13">
      <c r="F35" s="432" t="s">
        <v>1</v>
      </c>
    </row>
    <row r="36" spans="2:13" s="444" customFormat="1" ht="16.5" customHeight="1">
      <c r="C36" s="444" t="s">
        <v>108</v>
      </c>
      <c r="E36" s="444" t="s">
        <v>109</v>
      </c>
      <c r="F36" s="444" t="s">
        <v>226</v>
      </c>
      <c r="I36" s="433" t="s">
        <v>110</v>
      </c>
      <c r="J36" s="439" t="s">
        <v>208</v>
      </c>
      <c r="L36" s="439" t="s">
        <v>209</v>
      </c>
      <c r="M36" s="439" t="s">
        <v>210</v>
      </c>
    </row>
    <row r="37" spans="2:13" s="444" customFormat="1" ht="16.5" customHeight="1">
      <c r="C37" s="444" t="s">
        <v>111</v>
      </c>
      <c r="E37" s="444" t="s">
        <v>109</v>
      </c>
      <c r="F37" s="444" t="s">
        <v>227</v>
      </c>
      <c r="I37" s="581" t="s">
        <v>238</v>
      </c>
      <c r="J37" s="581"/>
      <c r="L37" s="581" t="s">
        <v>239</v>
      </c>
      <c r="M37" s="581"/>
    </row>
    <row r="38" spans="2:13" s="444" customFormat="1" ht="15.6" customHeight="1">
      <c r="E38" s="581" t="s">
        <v>240</v>
      </c>
      <c r="F38" s="581"/>
      <c r="I38" s="581"/>
      <c r="J38" s="581"/>
      <c r="L38" s="581"/>
      <c r="M38" s="581"/>
    </row>
    <row r="39" spans="2:13" s="444" customFormat="1">
      <c r="E39" s="581"/>
      <c r="F39" s="581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F40" sqref="F40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93" t="s">
        <v>66</v>
      </c>
      <c r="B1" s="593"/>
      <c r="C1" s="593"/>
      <c r="D1" s="593"/>
      <c r="E1" s="593"/>
      <c r="F1" s="593"/>
    </row>
    <row r="2" spans="1:7" ht="29.25" customHeight="1">
      <c r="A2" s="594" t="str">
        <f>+'Ekamut-caxs'!A7:D7</f>
        <v xml:space="preserve">«Երևանի մարզատրամաբանական խաղերի մանկապատանեկան մարզադպրոց» ՀՈԱԿ-ի </v>
      </c>
      <c r="B2" s="594"/>
      <c r="C2" s="594"/>
      <c r="D2" s="594"/>
      <c r="E2" s="594"/>
      <c r="F2" s="594"/>
    </row>
    <row r="3" spans="1:7" ht="34.9" customHeight="1">
      <c r="A3" s="594" t="s">
        <v>237</v>
      </c>
      <c r="B3" s="594"/>
      <c r="C3" s="594"/>
      <c r="D3" s="594"/>
      <c r="E3" s="594"/>
      <c r="F3" s="594"/>
    </row>
    <row r="4" spans="1:7" ht="16.5">
      <c r="G4" s="484" t="s">
        <v>244</v>
      </c>
    </row>
    <row r="5" spans="1:7" ht="15.75" thickBot="1"/>
    <row r="6" spans="1:7" ht="60">
      <c r="A6" s="294" t="s">
        <v>3</v>
      </c>
      <c r="B6" s="295" t="s">
        <v>241</v>
      </c>
      <c r="C6" s="296" t="s">
        <v>179</v>
      </c>
      <c r="D6" s="294" t="s">
        <v>119</v>
      </c>
      <c r="E6" s="295" t="s">
        <v>180</v>
      </c>
      <c r="F6" s="296" t="s">
        <v>233</v>
      </c>
    </row>
    <row r="7" spans="1:7" s="301" customFormat="1" ht="39.75" customHeight="1">
      <c r="A7" s="297">
        <v>1</v>
      </c>
      <c r="B7" s="298"/>
      <c r="C7" s="299">
        <f>SUM(C8:C10)</f>
        <v>15</v>
      </c>
      <c r="D7" s="297">
        <f>SUM(D8:D10)</f>
        <v>182</v>
      </c>
      <c r="E7" s="300">
        <f>SUM(E8:E10)</f>
        <v>0</v>
      </c>
      <c r="F7" s="299">
        <f>SUM(F8:F10)</f>
        <v>12</v>
      </c>
    </row>
    <row r="8" spans="1:7" ht="25.5" customHeight="1">
      <c r="A8" s="302">
        <v>1.1000000000000001</v>
      </c>
      <c r="B8" s="303" t="s">
        <v>252</v>
      </c>
      <c r="C8" s="304">
        <v>10</v>
      </c>
      <c r="D8" s="302">
        <v>124</v>
      </c>
      <c r="E8" s="305">
        <v>0</v>
      </c>
      <c r="F8" s="304">
        <v>9</v>
      </c>
    </row>
    <row r="9" spans="1:7" ht="25.5" customHeight="1">
      <c r="A9" s="302">
        <v>1.2</v>
      </c>
      <c r="B9" s="303" t="s">
        <v>253</v>
      </c>
      <c r="C9" s="304">
        <v>5</v>
      </c>
      <c r="D9" s="302">
        <v>58</v>
      </c>
      <c r="E9" s="305">
        <v>0</v>
      </c>
      <c r="F9" s="304">
        <v>3</v>
      </c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68</v>
      </c>
      <c r="C23" s="309">
        <f>C7+C11+C15+C19</f>
        <v>15</v>
      </c>
      <c r="D23" s="307">
        <f>D7+D11+D15+D19</f>
        <v>182</v>
      </c>
      <c r="E23" s="310">
        <f>E7+E11+E15+E19</f>
        <v>0</v>
      </c>
      <c r="F23" s="309">
        <f>F7+F11+F15+F19</f>
        <v>12</v>
      </c>
    </row>
    <row r="24" spans="1:6" ht="20.25" customHeight="1"/>
    <row r="25" spans="1:6" ht="20.25" customHeight="1">
      <c r="B25" s="473" t="s">
        <v>236</v>
      </c>
      <c r="D25" s="474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95" t="str">
        <f>+'Ekamut-caxs'!D68</f>
        <v>Ա.Պողոսյան</v>
      </c>
      <c r="E28" s="595"/>
    </row>
    <row r="29" spans="1:6" ht="11.25" customHeight="1">
      <c r="B29" s="311" t="s">
        <v>4</v>
      </c>
      <c r="D29" s="596" t="s">
        <v>5</v>
      </c>
      <c r="E29" s="596"/>
    </row>
    <row r="30" spans="1:6" ht="24" customHeight="1">
      <c r="B30" s="301" t="s">
        <v>6</v>
      </c>
      <c r="D30" s="595" t="str">
        <f>+'Ekamut-caxs'!D70</f>
        <v>Ն.Սարգսյան</v>
      </c>
      <c r="E30" s="595"/>
    </row>
    <row r="31" spans="1:6" ht="16.5" customHeight="1">
      <c r="B31" s="293" t="s">
        <v>181</v>
      </c>
      <c r="D31" s="592" t="s">
        <v>5</v>
      </c>
      <c r="E31" s="592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hr3Ofeftw9jvSQOA9NHjdVRu/aFP8EtAI52xaASCLtk=</DigestValue>
    </Reference>
    <Reference Type="http://www.w3.org/2000/09/xmldsig#Object" URI="#idOfficeObject">
      <DigestMethod Algorithm="http://www.w3.org/2001/04/xmlenc#sha256"/>
      <DigestValue>Ljj37z1nn3j8CaSfY+cJ2h/94nVlm1oF1bZPvO/IAb8=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0NgH+enzurTwtmTsaTkNc1jQiSMMYv9uEbTjCX9gbZk=</DigestValue>
    </Reference>
    <Reference Type="http://www.w3.org/2000/09/xmldsig#Object" URI="#idValidSigLnImg">
      <DigestMethod Algorithm="http://www.w3.org/2001/04/xmlenc#sha256"/>
      <DigestValue>/qwlUQtXC+jmeYFBdzUWaLfrmqflE1y/eCa9umdhdeM=</DigestValue>
    </Reference>
    <Reference Type="http://www.w3.org/2000/09/xmldsig#Object" URI="#idInvalidSigLnImg">
      <DigestMethod Algorithm="http://www.w3.org/2001/04/xmlenc#sha256"/>
      <DigestValue>MEMp478OpxtduHQs2F8g9Q8ohJGSssv3RaGB52wQYow=</DigestValue>
    </Reference>
  </SignedInfo>
  <SignatureValue>bf+dfLJ/12nbLzGjGwhyUHURlz+7sPRTFpq+GFuM/nwn4l3O91PggXnGfBo4P/QEI0E4hILsy741
S+slR1SlJ1yQqXpRB2hFNaAJB/dwqG0Z8PveLVTTxOrtAkjNf5SLiqyZKZj5hbf24VL+R/6Fv+DX
Tgk083a3w3F2oUrXmRUlqOYWIjXF2QMIv46QhzU4mPRp60RMLJfjOsdw/O1vCcOhr30ICiiLHdg6
i8vwEag53ETelTjryl0ooiLAIv/Hk/HpusaXi+K2a6J+PwuFQQZNlDi47XC5FB6edsmV7woHCzaE
msmafCzg62xc0UeZ8+yPi0Xycch1a2I8Ahq/3A==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EWL1CeZvG30RKqqykCbgddEshTylE3cQNkCTtBTaULU=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rjHioR6iQEIyeQ1ExmNkMPrHdysiIwmXHZ3UT+EGILI=</DigestValue>
      </Reference>
      <Reference URI="/xl/drawings/vmlDrawing2.vml?ContentType=application/vnd.openxmlformats-officedocument.vmlDrawing">
        <DigestMethod Algorithm="http://www.w3.org/2001/04/xmlenc#sha256"/>
        <DigestValue>VV/FgfOW8en8CojnZpSrT4aEIsf/1+3EmZqWex3emvY=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n/dcQ8tx+UAkwozE6w9/4kJC+XMxLeetk8k0sO8gJws=</DigestValue>
      </Reference>
      <Reference URI="/xl/media/image2.emf?ContentType=image/x-emf">
        <DigestMethod Algorithm="http://www.w3.org/2001/04/xmlenc#sha256"/>
        <DigestValue>OvmJOpzMdEA76oPev+9WyqqIz57kEvJB0UYUngXCaeI=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UsAPF/BOQimi6pmR0PNSAykcM68PgwcLYEXJS7OOklQ=</DigestValue>
      </Reference>
      <Reference URI="/xl/styles.xml?ContentType=application/vnd.openxmlformats-officedocument.spreadsheetml.styles+xml">
        <DigestMethod Algorithm="http://www.w3.org/2001/04/xmlenc#sha256"/>
        <DigestValue>IrbHuPPT2Xj4FOZKAJYLuQWKmKVUiPHcFsXF1iJK9Yo=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S2S4grRS8Diu4VjJH30fUMn+eh6vFf3gxHT3BvYX6a0=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ZUEokkk0ClQ4hFP04Id0JZvrKvqjtlI0uB3gnxOwIyI=</DigestValue>
      </Reference>
      <Reference URI="/xl/worksheets/sheet2.xml?ContentType=application/vnd.openxmlformats-officedocument.spreadsheetml.worksheet+xml">
        <DigestMethod Algorithm="http://www.w3.org/2001/04/xmlenc#sha256"/>
        <DigestValue>EUlWDgfUXc8xMat64eTvse4YnxdreN6vaO7zZsjnH4c=</DigestValue>
      </Reference>
      <Reference URI="/xl/worksheets/sheet3.xml?ContentType=application/vnd.openxmlformats-officedocument.spreadsheetml.worksheet+xml">
        <DigestMethod Algorithm="http://www.w3.org/2001/04/xmlenc#sha256"/>
        <DigestValue>3Ak2M6mQcGbsWJNMljAPy7xRQK0BdOorDvzzNpCnRvc=</DigestValue>
      </Reference>
      <Reference URI="/xl/worksheets/sheet4.xml?ContentType=application/vnd.openxmlformats-officedocument.spreadsheetml.worksheet+xml">
        <DigestMethod Algorithm="http://www.w3.org/2001/04/xmlenc#sha256"/>
        <DigestValue>R7CBIfsDeTxMzvgkJQgUPaaRVQJbYeiHCUuJ+Sw2P+A=</DigestValue>
      </Reference>
      <Reference URI="/xl/worksheets/sheet5.xml?ContentType=application/vnd.openxmlformats-officedocument.spreadsheetml.worksheet+xml">
        <DigestMethod Algorithm="http://www.w3.org/2001/04/xmlenc#sha256"/>
        <DigestValue>0sdQ5Ge0xWUpzRt0HmQdPIJwiXrgumIP7jhXjXitQrM=</DigestValue>
      </Reference>
      <Reference URI="/xl/worksheets/sheet6.xml?ContentType=application/vnd.openxmlformats-officedocument.spreadsheetml.worksheet+xml">
        <DigestMethod Algorithm="http://www.w3.org/2001/04/xmlenc#sha256"/>
        <DigestValue>5UYg1CB8Q7hRKTombWaIm73BJEWlO86vTInusa0KaZ4=</DigestValue>
      </Reference>
      <Reference URI="/xl/worksheets/sheet7.xml?ContentType=application/vnd.openxmlformats-officedocument.spreadsheetml.worksheet+xml">
        <DigestMethod Algorithm="http://www.w3.org/2001/04/xmlenc#sha256"/>
        <DigestValue>74SdIWTp1eM0zg0sowXv+KSl2WY7ky5wd+YOSFQEtDk=</DigestValue>
      </Reference>
      <Reference URI="/xl/worksheets/sheet8.xml?ContentType=application/vnd.openxmlformats-officedocument.spreadsheetml.worksheet+xml">
        <DigestMethod Algorithm="http://www.w3.org/2001/04/xmlenc#sha256"/>
        <DigestValue>P2OA3vWaWy+JO3ReIGMIMZg/fIYkS/IQOMlMx6VQ9nM=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2023-04-12T10:51:28Z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{A1236356-0BF3-447F-A074-AB6E7103188E}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2023-04-12T10:51:28Z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17wyFAAAAEwAAAAAAAABIAAAAAAAAAHxKW3j6fwAAiJN4ePp/AADATlt4+n8AAAEAAAAAAAAADnRbePp/AAAAAAL3+n8AAAAAAAAAAAAAAAAAAAAAAAAAte8MhQAAAFDe1mtEAgAA2+Db9Pp/AAAwtu8MhQAAAMm27wyF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DIH+4MhQAAAAAAAAAAAAAAiD7/9Pp/AAAAAAAAAAAAAAkAAAAAAAAAAAEAAAAAAADYQ8l3+n8AAAAAAAAAAAAAAAAAAAAAAACVBJF2vBoAAEgh7gyFAAAAAAAAAAAAAADQc85rRAIAAFDe1mtEAgAAcCLuDAAAAAAAAAAAAAAAAAcAAAAAAAAAaJOOekQCAACsIe4MhQAAAOkh7gyFAAAAcc3X9Pp/AAABAAAARAIAACAl7gwAAAAAAAAAAAAAAAAAAAAAAAAAAFDe1mtEAgAA2+Db9Pp/AABQIe4MhQAAAOkh7gyFAAAAwDvOa0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BzQHAgAAACEl7gyFAAAAuN46d/p/AACIPv/0+n8AAAAAAAAAAAAAAAAAAAAAAABA6zMHRAIAAFhaO3f6fwAAAAAAAAAAAAAAAAAAAAAAACU5kXa8GgAAwAM0B0QCAADAAzQHRAIAAOD///8AAAAAUN7Wa0QCAAA4J+4MAAAAAAAAAAAAAAAABgAAAAAAAAAgAAAAAAAAAFwm7gyFAAAAmSbuDIUAAABxzdf0+n8AADBFEwdEAgAA0Jc7dwAAAAAw86FpRAIAAAAAAAAAAAAAUN7Wa0QCAADb4Nv0+n8AAAAm7gyFAAAAmSbuDIUAAAAAPU9/R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BGD1f//////3AeAAAAAAEEgAVLEEQCAABtEJT//////8XrE01h8AAAGAigekQCAABIfe8MhQAAAPA2cAdEAgAAUHvvDIUAAACABUsQAAAAAPA2cAdEAgAArO8H9fp/AAAAAAAAAAAAANvg2/T6fwAAgHvvDIUAAABkAAAAAAAAAAgAaA9E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17wyFAAAAEwAAAAAAAABIAAAAAAAAAHxKW3j6fwAAiJN4ePp/AADATlt4+n8AAAEAAAAAAAAADnRbePp/AAAAAAL3+n8AAAAAAAAAAAAAAAAAAAAAAAAAte8MhQAAAFDe1mtEAgAA2+Db9Pp/AAAwtu8MhQAAAMm27wyF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DIH+4MhQAAAAAAAAAAAAAAiD7/9Pp/AAAAAAAAAAAAAAkAAAAAAAAAAAEAAAAAAADYQ8l3+n8AAAAAAAAAAAAAAAAAAAAAAACVBJF2vBoAAEgh7gyFAAAAAAAAAAAAAADQc85rRAIAAFDe1mtEAgAAcCLuDAAAAAAAAAAAAAAAAAcAAAAAAAAAaJOOekQCAACsIe4MhQAAAOkh7gyFAAAAcc3X9Pp/AAABAAAARAIAACAl7gwAAAAAAAAAAAAAAAAAAAAAAAAAAFDe1mtEAgAA2+Db9Pp/AABQIe4MhQAAAOkh7gyFAAAAwDvOa0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BzQHAgAAACEl7gyFAAAAuN46d/p/AACIPv/0+n8AAAAAAAAAAAAAAAAAAAAAAABA6zMHRAIAAFhaO3f6fwAAAAAAAAAAAAAAAAAAAAAAACU5kXa8GgAAwAM0B0QCAADAAzQHRAIAAOD///8AAAAAUN7Wa0QCAAA4J+4MAAAAAAAAAAAAAAAABgAAAAAAAAAgAAAAAAAAAFwm7gyFAAAAmSbuDIUAAABxzdf0+n8AADBFEwdEAgAA0Jc7dwAAAAAw86FpRAIAAAAAAAAAAAAAUN7Wa0QCAADb4Nv0+n8AAAAm7gyFAAAAmSbuDIUAAAAAPU9/R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zvDIUAAAAAAAAAAAAAAAAAAAAAAAAAAAAAAAAAAABggCoHRAIAAAgAAAAAAAAAgXwI9fp/AAAAauAIRAIAAAAAAAAAAAAAAQAAAAAAAAAAAAAAAAAAAAEAAABEAgAA48AA7fp/AACtD3P//////3AeAAAAAAEEgAVLEEQCAABtEJT//////8XrE01h8AAAGAigekQCAABIfe8MhQAAAPA2cAdEAgAAUHvvDIUAAACABUsQAAAAAPA2cAdEAgAArO8H9fp/AAAAAAAAAAAAANvg2/T6fwAAgHvvDIUAAABkAAAAAAAAAAgAaQ9E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nMYsJ4Ab+wwTIcGnumhHALQHwj4nuA7iCCFGB5896mo=</DigestValue>
    </Reference>
    <Reference Type="http://www.w3.org/2000/09/xmldsig#Object" URI="#idOfficeObject">
      <DigestMethod Algorithm="http://www.w3.org/2001/04/xmlenc#sha256"/>
      <DigestValue>HRj+qz/q4fHo4KzWIK+kZ1Dfj5e//PYJD5zmyO/kAzM=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OmmcWn7EOcnRVmT5aQyQUA+ifhrlGg8av/N4Vh+ButM=</DigestValue>
    </Reference>
    <Reference Type="http://www.w3.org/2000/09/xmldsig#Object" URI="#idValidSigLnImg">
      <DigestMethod Algorithm="http://www.w3.org/2001/04/xmlenc#sha256"/>
      <DigestValue>TCXhfTBjUs5coLmEiq0kunff/hFc2tPX7HVH9vL1h6g=</DigestValue>
    </Reference>
    <Reference Type="http://www.w3.org/2000/09/xmldsig#Object" URI="#idInvalidSigLnImg">
      <DigestMethod Algorithm="http://www.w3.org/2001/04/xmlenc#sha256"/>
      <DigestValue>HlH17YvE6IBBhWLCm11JhMznex7RW7J2ztJTyrR4lFs=</DigestValue>
    </Reference>
  </SignedInfo>
  <SignatureValue>E7KKiw6u+muO7v7V3IXR46y/CW6skL2OEV9FwcgNwyT19XEDMfEQ8HO4I743PRIT1Oou41mgKsyz
t/nuKoHR/kDw22OTIVL9McZ9dUSZZyeEPtfob7wtdNHotAEQfn+pEttQmYYzB3QzhfhQ0gGilPOt
B2VbUu1Y1GqlYME+nb7BisctRRo4CkPVz1VZIleZ1XbHYJijb6dFBVMNc+kWaN+exR0hV0HXOuDA
AAOc0EI88OD+dv+QwhhjxeW32BQ6PfznkCyyvlQt4o5+6wAUQXTLqsdIE22I/cJjLZjyuSUGIorr
rWq9k2gdYqVLHVRBdJrXZACUUSMdMLvVmJwt+Q==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EWL1CeZvG30RKqqykCbgddEshTylE3cQNkCTtBTaULU=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rjHioR6iQEIyeQ1ExmNkMPrHdysiIwmXHZ3UT+EGILI=</DigestValue>
      </Reference>
      <Reference URI="/xl/drawings/vmlDrawing2.vml?ContentType=application/vnd.openxmlformats-officedocument.vmlDrawing">
        <DigestMethod Algorithm="http://www.w3.org/2001/04/xmlenc#sha256"/>
        <DigestValue>VV/FgfOW8en8CojnZpSrT4aEIsf/1+3EmZqWex3emvY=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n/dcQ8tx+UAkwozE6w9/4kJC+XMxLeetk8k0sO8gJws=</DigestValue>
      </Reference>
      <Reference URI="/xl/media/image2.emf?ContentType=image/x-emf">
        <DigestMethod Algorithm="http://www.w3.org/2001/04/xmlenc#sha256"/>
        <DigestValue>OvmJOpzMdEA76oPev+9WyqqIz57kEvJB0UYUngXCaeI=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UsAPF/BOQimi6pmR0PNSAykcM68PgwcLYEXJS7OOklQ=</DigestValue>
      </Reference>
      <Reference URI="/xl/styles.xml?ContentType=application/vnd.openxmlformats-officedocument.spreadsheetml.styles+xml">
        <DigestMethod Algorithm="http://www.w3.org/2001/04/xmlenc#sha256"/>
        <DigestValue>IrbHuPPT2Xj4FOZKAJYLuQWKmKVUiPHcFsXF1iJK9Yo=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S2S4grRS8Diu4VjJH30fUMn+eh6vFf3gxHT3BvYX6a0=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ZUEokkk0ClQ4hFP04Id0JZvrKvqjtlI0uB3gnxOwIyI=</DigestValue>
      </Reference>
      <Reference URI="/xl/worksheets/sheet2.xml?ContentType=application/vnd.openxmlformats-officedocument.spreadsheetml.worksheet+xml">
        <DigestMethod Algorithm="http://www.w3.org/2001/04/xmlenc#sha256"/>
        <DigestValue>EUlWDgfUXc8xMat64eTvse4YnxdreN6vaO7zZsjnH4c=</DigestValue>
      </Reference>
      <Reference URI="/xl/worksheets/sheet3.xml?ContentType=application/vnd.openxmlformats-officedocument.spreadsheetml.worksheet+xml">
        <DigestMethod Algorithm="http://www.w3.org/2001/04/xmlenc#sha256"/>
        <DigestValue>3Ak2M6mQcGbsWJNMljAPy7xRQK0BdOorDvzzNpCnRvc=</DigestValue>
      </Reference>
      <Reference URI="/xl/worksheets/sheet4.xml?ContentType=application/vnd.openxmlformats-officedocument.spreadsheetml.worksheet+xml">
        <DigestMethod Algorithm="http://www.w3.org/2001/04/xmlenc#sha256"/>
        <DigestValue>R7CBIfsDeTxMzvgkJQgUPaaRVQJbYeiHCUuJ+Sw2P+A=</DigestValue>
      </Reference>
      <Reference URI="/xl/worksheets/sheet5.xml?ContentType=application/vnd.openxmlformats-officedocument.spreadsheetml.worksheet+xml">
        <DigestMethod Algorithm="http://www.w3.org/2001/04/xmlenc#sha256"/>
        <DigestValue>0sdQ5Ge0xWUpzRt0HmQdPIJwiXrgumIP7jhXjXitQrM=</DigestValue>
      </Reference>
      <Reference URI="/xl/worksheets/sheet6.xml?ContentType=application/vnd.openxmlformats-officedocument.spreadsheetml.worksheet+xml">
        <DigestMethod Algorithm="http://www.w3.org/2001/04/xmlenc#sha256"/>
        <DigestValue>5UYg1CB8Q7hRKTombWaIm73BJEWlO86vTInusa0KaZ4=</DigestValue>
      </Reference>
      <Reference URI="/xl/worksheets/sheet7.xml?ContentType=application/vnd.openxmlformats-officedocument.spreadsheetml.worksheet+xml">
        <DigestMethod Algorithm="http://www.w3.org/2001/04/xmlenc#sha256"/>
        <DigestValue>74SdIWTp1eM0zg0sowXv+KSl2WY7ky5wd+YOSFQEtDk=</DigestValue>
      </Reference>
      <Reference URI="/xl/worksheets/sheet8.xml?ContentType=application/vnd.openxmlformats-officedocument.spreadsheetml.worksheet+xml">
        <DigestMethod Algorithm="http://www.w3.org/2001/04/xmlenc#sha256"/>
        <DigestValue>P2OA3vWaWy+JO3ReIGMIMZg/fIYkS/IQOMlMx6VQ9nM=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2023-04-12T10:51:42Z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{7948D5E9-67C5-4F58-B44E-97A3021BB4C7}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2023-04-12T10:51:42Z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17wyFAAAAEwAAAAAAAABIAAAAAAAAAHxKW3j6fwAAiJN4ePp/AADATlt4+n8AAAEAAAAAAAAADnRbePp/AAAAAAL3+n8AAAAAAAAAAAAAAAAAAAAAAAAAte8MhQAAAFDe1mtEAgAA2+Db9Pp/AAAwtu8MhQAAAMm27wyF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DIH+4MhQAAAAAAAAAAAAAAiD7/9Pp/AAAAAAAAAAAAAAkAAAAAAAAAAAEAAAAAAADYQ8l3+n8AAAAAAAAAAAAAAAAAAAAAAACVBJF2vBoAAEgh7gyFAAAAAAAAAAAAAADQc85rRAIAAFDe1mtEAgAAcCLuDAAAAAAAAAAAAAAAAAcAAAAAAAAAaJOOekQCAACsIe4MhQAAAOkh7gyFAAAAcc3X9Pp/AAABAAAARAIAACAl7gwAAAAAAAAAAAAAAAAAAAAAAAAAAFDe1mtEAgAA2+Db9Pp/AABQIe4MhQAAAOkh7gyFAAAAwDvOa0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BzQHAgAAACEl7gyFAAAAuN46d/p/AACIPv/0+n8AAAAAAAAAAAAAAAAAAAAAAABA6zMHRAIAAFhaO3f6fwAAAAAAAAAAAAAAAAAAAAAAACU5kXa8GgAAwAM0B0QCAADAAzQHRAIAAOD///8AAAAAUN7Wa0QCAAA4J+4MAAAAAAAAAAAAAAAABgAAAAAAAAAgAAAAAAAAAFwm7gyFAAAAmSbuDIUAAABxzdf0+n8AADBFEwdEAgAA0Jc7dwAAAAAw86FpRAIAAAAAAAAAAAAAUN7Wa0QCAADb4Nv0+n8AAAAm7gyFAAAAmSbuDIUAAAAAPU9/R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AkEUT//////3AeAAAAAAEEIAQyBUQCAABtEJT//////8XrE01h8AAAGAigekQCAABIfe8MhQAAAPA2cAdEAgAAUHvvDIUAAAAgBDIFAAAAAPA2cAdEAgAArO8H9fp/AAAAAAAAAAAAANvg2/T6fwAAgHvvDIUAAABkAAAAAAAAAAgAmAVE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17wyFAAAAEwAAAAAAAABIAAAAAAAAAHxKW3j6fwAAiJN4ePp/AADATlt4+n8AAAEAAAAAAAAADnRbePp/AAAAAAL3+n8AAAAAAAAAAAAAAAAAAAAAAAAAte8MhQAAAFDe1mtEAgAA2+Db9Pp/AAAwtu8MhQAAAMm27wyF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DIH+4MhQAAAAAAAAAAAAAAiD7/9Pp/AAAAAAAAAAAAAAkAAAAAAAAAAAEAAAAAAADYQ8l3+n8AAAAAAAAAAAAAAAAAAAAAAACVBJF2vBoAAEgh7gyFAAAAAAAAAAAAAADQc85rRAIAAFDe1mtEAgAAcCLuDAAAAAAAAAAAAAAAAAcAAAAAAAAAaJOOekQCAACsIe4MhQAAAOkh7gyFAAAAcc3X9Pp/AAABAAAARAIAACAl7gwAAAAAAAAAAAAAAAAAAAAAAAAAAFDe1mtEAgAA2+Db9Pp/AABQIe4MhQAAAOkh7gyFAAAAwDvOa0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BzQHAgAAACEl7gyFAAAAuN46d/p/AACIPv/0+n8AAAAAAAAAAAAAAAAAAAAAAABA6zMHRAIAAFhaO3f6fwAAAAAAAAAAAAAAAAAAAAAAACU5kXa8GgAAwAM0B0QCAADAAzQHRAIAAOD///8AAAAAUN7Wa0QCAAA4J+4MAAAAAAAAAAAAAAAABgAAAAAAAAAgAAAAAAAAAFwm7gyFAAAAmSbuDIUAAABxzdf0+n8AADBFEwdEAgAA0Jc7dwAAAAAw86FpRAIAAAAAAAAAAAAAUN7Wa0QCAADb4Nv0+n8AAAAm7gyFAAAAmSbuDIUAAAAAPU9/R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zvDIUAAAAAAAAAAAAAAAAAAAAAAAAAAAAAAAAAAABQ548IRAIAAAgAAAAAAAAAgXwI9fp/AAAAauAIRAIAAAAAAAAAAAAAAQAAAAAAAAAAAJppRAIAAAEAAABEAgAA48AA7fp/AADBECX//////3AeAAAAAAEEIAQyBUQCAABtEJT//////8XrE01h8AAAGAigekQCAABIfe8MhQAAAPA2cAdEAgAAUHvvDIUAAAAgBDIFAAAAAPA2cAdEAgAArO8H9fp/AAAAAAAAAAAAANvg2/T6fwAAgHvvDIUAAABkAAAAAAAAAAgAqgVE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2023-01-20T08:01:33Z</cp:lastPrinted>
  <dcterms:created xsi:type="dcterms:W3CDTF">1996-10-14T23:33:28Z</dcterms:created>
  <dcterms:modified xsi:type="dcterms:W3CDTF">2023-04-06T05:11:18Z</dcterms:modified>
</cp:coreProperties>
</file>